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ocuments\Antoneta podjetja\PODJETJA\SAZU in ZRC SAZU\razpis 2024-2028\"/>
    </mc:Choice>
  </mc:AlternateContent>
  <xr:revisionPtr revIDLastSave="0" documentId="13_ncr:1_{A7396DEE-B3AD-4602-9B64-C9EB9D1B86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AVAROVANJE PODATKI 31.12.2021" sheetId="2" r:id="rId1"/>
    <sheet name="VOZILA" sheetId="5" r:id="rId2"/>
    <sheet name="ŠKODNI REZULTAT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1" i="2" l="1"/>
  <c r="G39" i="2"/>
  <c r="G69" i="2"/>
</calcChain>
</file>

<file path=xl/sharedStrings.xml><?xml version="1.0" encoding="utf-8"?>
<sst xmlns="http://schemas.openxmlformats.org/spreadsheetml/2006/main" count="335" uniqueCount="169">
  <si>
    <t>PREMOŽENJE IN ODGOVORNOST</t>
  </si>
  <si>
    <t>Zavarovalna vrsta</t>
  </si>
  <si>
    <t>Zavarovalna vsota dodatnih nevarnosti</t>
  </si>
  <si>
    <t>Predmet zavarovanja</t>
  </si>
  <si>
    <t>Lokacija</t>
  </si>
  <si>
    <t>Večje obnove (streha, fasada, inštalacije)</t>
  </si>
  <si>
    <t>Požarno zavarovanje</t>
  </si>
  <si>
    <t xml:space="preserve">Zgradba </t>
  </si>
  <si>
    <t>Knjige</t>
  </si>
  <si>
    <t>SKUPAJ</t>
  </si>
  <si>
    <t>Dodatne nevarnosti in razširitev zavarovalnega kritja</t>
  </si>
  <si>
    <t>Meteorna voda- objekti</t>
  </si>
  <si>
    <t>Meteorna voda- oprema</t>
  </si>
  <si>
    <t>Izliv vode - objekti in oprema</t>
  </si>
  <si>
    <t>Poplava - objekti in oprema</t>
  </si>
  <si>
    <t>Izliv vode iz odprtih pip</t>
  </si>
  <si>
    <t>Indirektni udar strele</t>
  </si>
  <si>
    <t>Nalet neznanega vozila - zgradbe,ograje, zapornice</t>
  </si>
  <si>
    <t>Potresno zavarovanje</t>
  </si>
  <si>
    <t>Računalniki, pametni telefoni,</t>
  </si>
  <si>
    <t>klimatske in energetske naprave</t>
  </si>
  <si>
    <t>Kritje Svet</t>
  </si>
  <si>
    <t>DA</t>
  </si>
  <si>
    <t>Brez soudeležbe</t>
  </si>
  <si>
    <t>Amortizacija odkupljena</t>
  </si>
  <si>
    <t>Zavarovanje odgovornosti</t>
  </si>
  <si>
    <t>Splošna in delodajalčeva odgovornost</t>
  </si>
  <si>
    <t>Posest dvigal</t>
  </si>
  <si>
    <t>Vključitev navzkrižne odgovornosti</t>
  </si>
  <si>
    <t>Dodatne nevarnosti, ki ne izvirajo iz dejavnosti</t>
  </si>
  <si>
    <t>Strojelomno zavarovanje</t>
  </si>
  <si>
    <t>Višji stroški popravila</t>
  </si>
  <si>
    <t>Zavarovanje stekla</t>
  </si>
  <si>
    <t>Vlomsko zavarovanje</t>
  </si>
  <si>
    <t>Vsa oprema s stroji, aparati in zalogami</t>
  </si>
  <si>
    <t>Večji stroški popravila na zgradbi</t>
  </si>
  <si>
    <t>NA TAKSIRANO VREDNOST</t>
  </si>
  <si>
    <t>Zagotovljeni so naslednji sistemi in ukrepi za varovanje premoženja :</t>
  </si>
  <si>
    <t>ZAVAROVALNE OSNOVE 2022 - PREMOŽENJE IN ODGOVORNOST - (Podatki na dan 31.12.2021)</t>
  </si>
  <si>
    <t>KNV - Zavarovalna vrednost 31.12.2021</t>
  </si>
  <si>
    <t>SAZU - Novi trg 3, 1000 Ljubljana</t>
  </si>
  <si>
    <t>Novi trg 3, Ljubljana</t>
  </si>
  <si>
    <t>Oprema in drobni inventar</t>
  </si>
  <si>
    <t>Novi trg 3a, Ljubljana</t>
  </si>
  <si>
    <t>Novi trg 4, Ljubljana</t>
  </si>
  <si>
    <t>Novi trg 4a, Ljubljana</t>
  </si>
  <si>
    <t>Novi trg 5, Ljubljana</t>
  </si>
  <si>
    <t>Umetnine</t>
  </si>
  <si>
    <t>Gosposka 13, Ljubljana</t>
  </si>
  <si>
    <t>Titov trg 2, Postojna</t>
  </si>
  <si>
    <t>Rateče 162, Rateče</t>
  </si>
  <si>
    <t>Finžgarjeva 12, Ljubljana</t>
  </si>
  <si>
    <t>Stopniška 1, Portorož</t>
  </si>
  <si>
    <t>Zdraviliška 24, Podčetrtek</t>
  </si>
  <si>
    <t>Križevniška 10, Ljubljana</t>
  </si>
  <si>
    <t>NLB trezor, Ljubljana</t>
  </si>
  <si>
    <t>Narodna galerija</t>
  </si>
  <si>
    <t>Akademija za likovno umetnost</t>
  </si>
  <si>
    <t>Računalniška oprema</t>
  </si>
  <si>
    <t>Novi trg 2, Ljubljana</t>
  </si>
  <si>
    <t xml:space="preserve">Strojelomna oprema </t>
  </si>
  <si>
    <t>Vozilo</t>
  </si>
  <si>
    <t>Kritja - vozila</t>
  </si>
  <si>
    <t>Vrsta vozila</t>
  </si>
  <si>
    <t>Znamka</t>
  </si>
  <si>
    <t>Model</t>
  </si>
  <si>
    <t>Letnik vozila</t>
  </si>
  <si>
    <t>Moč motorja (kW)</t>
  </si>
  <si>
    <t>Prostornina motorja (ccm)</t>
  </si>
  <si>
    <t>Nosilnost</t>
  </si>
  <si>
    <t>Število registriranih mest</t>
  </si>
  <si>
    <t>Novo nabavna vrednost vozila</t>
  </si>
  <si>
    <t>Serijska številka</t>
  </si>
  <si>
    <t>Registrska oznaka</t>
  </si>
  <si>
    <t>Avtomobilska odgovornost</t>
  </si>
  <si>
    <t>Zavarovanje vsakokratnega voznika AO+</t>
  </si>
  <si>
    <t>Zavarovalna vsota</t>
  </si>
  <si>
    <t>Avtomobilski kasko</t>
  </si>
  <si>
    <t>V prometu in mirovanju</t>
  </si>
  <si>
    <t>Dejanja tretjih oseb</t>
  </si>
  <si>
    <t>Posebni dogodki</t>
  </si>
  <si>
    <t>Franšiza</t>
  </si>
  <si>
    <t>Franšiza v %</t>
  </si>
  <si>
    <t>Razširitve kritja</t>
  </si>
  <si>
    <t>Požarne in elementarne nevarnosti</t>
  </si>
  <si>
    <t>Nalet živali</t>
  </si>
  <si>
    <t>Poškodovanje ali uničenje stekla</t>
  </si>
  <si>
    <t>Poškodbe na parkiranem vozilu z dotikom neznanega vozila</t>
  </si>
  <si>
    <t>Nadomestno vozilo</t>
  </si>
  <si>
    <t>Zunanja svetlobna telesa in ogledala</t>
  </si>
  <si>
    <t>Kraja vozila in delov vozila</t>
  </si>
  <si>
    <t>Izguba ključev</t>
  </si>
  <si>
    <t>Asistenca na cesti</t>
  </si>
  <si>
    <t>Pravna zaščita</t>
  </si>
  <si>
    <t>Nezgodno zavarovanje potnikov</t>
  </si>
  <si>
    <t>Zavarovalna vsota za smrt</t>
  </si>
  <si>
    <t>Zavarovalna vsota za invalidnost</t>
  </si>
  <si>
    <t>Osebno</t>
  </si>
  <si>
    <t>VOLKSWAGEN</t>
  </si>
  <si>
    <t xml:space="preserve">GOLF V PLUS LIM 1,6 TREND, </t>
  </si>
  <si>
    <t>WVWZZZ1KZ9W836892</t>
  </si>
  <si>
    <t>LJCZ758</t>
  </si>
  <si>
    <t>Da</t>
  </si>
  <si>
    <t>51.000 EUR</t>
  </si>
  <si>
    <t>Procentualna</t>
  </si>
  <si>
    <t>OPEL</t>
  </si>
  <si>
    <t xml:space="preserve"> INSIGNIA SPORTS TOURER 1,6 TURBO</t>
  </si>
  <si>
    <t>W0LGM8EB4D1086326</t>
  </si>
  <si>
    <t>LJDG574</t>
  </si>
  <si>
    <t>Mercedes-Benz</t>
  </si>
  <si>
    <t>E 200 AVT</t>
  </si>
  <si>
    <t>WDD2130421A555127</t>
  </si>
  <si>
    <t>LJ02LAP</t>
  </si>
  <si>
    <t>Meteorna voda- umetniški predmeti</t>
  </si>
  <si>
    <t>Izliv vode - umetniški predmeti</t>
  </si>
  <si>
    <t>20.000,00 EUR</t>
  </si>
  <si>
    <t>10.000,00 EUR</t>
  </si>
  <si>
    <t>40.000,00 EUR</t>
  </si>
  <si>
    <t>30.000,00 EUR</t>
  </si>
  <si>
    <t>kot pri izlivu vode</t>
  </si>
  <si>
    <t>Izliv vode - stroški iskanja mesta napake</t>
  </si>
  <si>
    <t>800,00 EUR</t>
  </si>
  <si>
    <t>Strošek izgube tekočine</t>
  </si>
  <si>
    <t>3.000,00 EUR</t>
  </si>
  <si>
    <t>Objestna dejanja - objekti in oprema</t>
  </si>
  <si>
    <t>5.000,00 EUR</t>
  </si>
  <si>
    <r>
      <rPr>
        <sz val="12"/>
        <color theme="1"/>
        <rFont val="Calibri"/>
        <family val="2"/>
        <charset val="238"/>
        <scheme val="minor"/>
      </rPr>
      <t>Kritje zahtevkov iz naslova javnih prireditev (c</t>
    </r>
    <r>
      <rPr>
        <sz val="1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charset val="238"/>
        <scheme val="minor"/>
      </rPr>
      <t>a. 80 prireditev s povprečno 60 obiskovalci)</t>
    </r>
  </si>
  <si>
    <t>stvari 100.000,00 EUR</t>
  </si>
  <si>
    <t>50.000,00 EUR podlimit na posamezni kos</t>
  </si>
  <si>
    <t>Umetniška dela na taksirano vrednost</t>
  </si>
  <si>
    <t>Poškodovanje umetnin na I. riziko</t>
  </si>
  <si>
    <r>
      <t xml:space="preserve">4.      </t>
    </r>
    <r>
      <rPr>
        <sz val="11"/>
        <color theme="1"/>
        <rFont val="Calibri"/>
        <family val="2"/>
        <charset val="238"/>
        <scheme val="minor"/>
      </rPr>
      <t> Objekt Novi trg 3 in Gosposka 13 sta pod video nadzorom.</t>
    </r>
  </si>
  <si>
    <t>Zgradba - Finžgarjeva vila</t>
  </si>
  <si>
    <r>
      <t xml:space="preserve">1.      </t>
    </r>
    <r>
      <rPr>
        <sz val="11"/>
        <color theme="1"/>
        <rFont val="Calibri"/>
        <family val="2"/>
        <charset val="238"/>
        <scheme val="minor"/>
      </rPr>
      <t>Avtomatski javljalci požara so povezani z dežurnim centrom (NT3, NT3a, NT4, NT4a, NT5, G13).</t>
    </r>
  </si>
  <si>
    <r>
      <t xml:space="preserve">2.      </t>
    </r>
    <r>
      <rPr>
        <sz val="11"/>
        <color theme="1"/>
        <rFont val="Calibri"/>
        <family val="2"/>
        <charset val="238"/>
        <scheme val="minor"/>
      </rPr>
      <t>Vlomski javljalci so povezani z dežurnim centrom (NT3, NT3a, NT4, NT4a).</t>
    </r>
  </si>
  <si>
    <r>
      <t xml:space="preserve">3.      </t>
    </r>
    <r>
      <rPr>
        <sz val="11"/>
        <color theme="1"/>
        <rFont val="Calibri"/>
        <family val="2"/>
        <charset val="238"/>
        <scheme val="minor"/>
      </rPr>
      <t>Varnostnik je prisoten od 7.00 do 15.30, dežurni center in obhodna služba 24 ur (obhod min. 2x izven delovnika).</t>
    </r>
  </si>
  <si>
    <t>2019</t>
  </si>
  <si>
    <t>2020</t>
  </si>
  <si>
    <t>2021</t>
  </si>
  <si>
    <t>2022</t>
  </si>
  <si>
    <t>Plač. škode</t>
  </si>
  <si>
    <t>AO</t>
  </si>
  <si>
    <t>Asistenca</t>
  </si>
  <si>
    <t>Kasko</t>
  </si>
  <si>
    <t>Potres</t>
  </si>
  <si>
    <t>Računalniki</t>
  </si>
  <si>
    <t>Splošna odg.</t>
  </si>
  <si>
    <t>Steklo</t>
  </si>
  <si>
    <t>Strojelom</t>
  </si>
  <si>
    <t>Vlom in rop</t>
  </si>
  <si>
    <t>1993 fasada, 2005 streha</t>
  </si>
  <si>
    <t>1997 streha</t>
  </si>
  <si>
    <t>2005 fasada, streha</t>
  </si>
  <si>
    <t>1990 fasada, streha</t>
  </si>
  <si>
    <t>1993 fasada, streha</t>
  </si>
  <si>
    <t>1999 fasada, streha</t>
  </si>
  <si>
    <t>2003 streha</t>
  </si>
  <si>
    <t>Letnik zgradbe</t>
  </si>
  <si>
    <t>Zgradba - POTRES</t>
  </si>
  <si>
    <t>SKUPAJ (brez upoštevanega faktorja)</t>
  </si>
  <si>
    <t>osebe 200.000,00 EUR</t>
  </si>
  <si>
    <t>2x agregat</t>
  </si>
  <si>
    <t>Število zaposlenih :  40 + 10</t>
  </si>
  <si>
    <t>LETO</t>
  </si>
  <si>
    <t>ZAVAROVALNA VRSTA</t>
  </si>
  <si>
    <t xml:space="preserve">Požar </t>
  </si>
  <si>
    <t xml:space="preserve">Izliv vode zaradi zamašitve, netesnenja </t>
  </si>
  <si>
    <t>Poplava – umetniški p.</t>
  </si>
  <si>
    <t xml:space="preserve">20.000,00 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</si>
</sst>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;[Red]#,##0.00\ &quot;€&quot;"/>
    <numFmt numFmtId="165" formatCode="#,##0.00\ _€"/>
    <numFmt numFmtId="166" formatCode="##############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AB826"/>
        <bgColor indexed="64"/>
      </patternFill>
    </fill>
    <fill>
      <patternFill patternType="solid">
        <fgColor rgb="FF99C7FF"/>
        <bgColor rgb="FF000000"/>
      </patternFill>
    </fill>
    <fill>
      <patternFill patternType="solid">
        <fgColor rgb="FF99E0FF"/>
        <bgColor rgb="FF000000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4" fillId="0" borderId="0"/>
  </cellStyleXfs>
  <cellXfs count="16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8" fillId="2" borderId="7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4" fontId="8" fillId="2" borderId="7" xfId="0" applyNumberFormat="1" applyFont="1" applyFill="1" applyBorder="1" applyAlignment="1">
      <alignment horizontal="center"/>
    </xf>
    <xf numFmtId="4" fontId="9" fillId="2" borderId="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4" fontId="9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5" fillId="3" borderId="0" xfId="0" applyFont="1" applyFill="1"/>
    <xf numFmtId="0" fontId="5" fillId="3" borderId="7" xfId="0" applyFont="1" applyFill="1" applyBorder="1" applyAlignment="1">
      <alignment horizontal="center"/>
    </xf>
    <xf numFmtId="0" fontId="9" fillId="3" borderId="7" xfId="0" applyFont="1" applyFill="1" applyBorder="1"/>
    <xf numFmtId="0" fontId="5" fillId="3" borderId="7" xfId="0" applyFont="1" applyFill="1" applyBorder="1"/>
    <xf numFmtId="4" fontId="5" fillId="3" borderId="7" xfId="0" applyNumberFormat="1" applyFont="1" applyFill="1" applyBorder="1" applyAlignment="1">
      <alignment horizontal="right"/>
    </xf>
    <xf numFmtId="0" fontId="5" fillId="3" borderId="7" xfId="0" applyFont="1" applyFill="1" applyBorder="1" applyAlignment="1">
      <alignment horizontal="left"/>
    </xf>
    <xf numFmtId="2" fontId="5" fillId="0" borderId="0" xfId="0" applyNumberFormat="1" applyFont="1"/>
    <xf numFmtId="43" fontId="5" fillId="0" borderId="0" xfId="1" applyFont="1" applyFill="1"/>
    <xf numFmtId="0" fontId="10" fillId="3" borderId="7" xfId="0" applyFont="1" applyFill="1" applyBorder="1"/>
    <xf numFmtId="0" fontId="11" fillId="3" borderId="7" xfId="0" applyFont="1" applyFill="1" applyBorder="1" applyAlignment="1">
      <alignment horizontal="center"/>
    </xf>
    <xf numFmtId="0" fontId="11" fillId="0" borderId="0" xfId="0" applyFont="1"/>
    <xf numFmtId="0" fontId="9" fillId="3" borderId="7" xfId="0" applyFont="1" applyFill="1" applyBorder="1" applyAlignment="1">
      <alignment horizontal="left"/>
    </xf>
    <xf numFmtId="4" fontId="9" fillId="3" borderId="7" xfId="0" applyNumberFormat="1" applyFont="1" applyFill="1" applyBorder="1" applyAlignment="1">
      <alignment horizontal="left"/>
    </xf>
    <xf numFmtId="4" fontId="5" fillId="4" borderId="7" xfId="0" applyNumberFormat="1" applyFont="1" applyFill="1" applyBorder="1" applyAlignment="1">
      <alignment horizontal="right"/>
    </xf>
    <xf numFmtId="0" fontId="5" fillId="4" borderId="7" xfId="0" applyFont="1" applyFill="1" applyBorder="1"/>
    <xf numFmtId="0" fontId="5" fillId="5" borderId="7" xfId="0" applyFont="1" applyFill="1" applyBorder="1" applyAlignment="1">
      <alignment horizontal="center"/>
    </xf>
    <xf numFmtId="0" fontId="5" fillId="5" borderId="7" xfId="0" applyFont="1" applyFill="1" applyBorder="1"/>
    <xf numFmtId="4" fontId="5" fillId="5" borderId="7" xfId="0" applyNumberFormat="1" applyFont="1" applyFill="1" applyBorder="1" applyAlignment="1">
      <alignment horizontal="right"/>
    </xf>
    <xf numFmtId="0" fontId="5" fillId="5" borderId="7" xfId="0" applyFont="1" applyFill="1" applyBorder="1" applyAlignment="1">
      <alignment horizontal="left"/>
    </xf>
    <xf numFmtId="0" fontId="5" fillId="5" borderId="0" xfId="0" applyFont="1" applyFill="1"/>
    <xf numFmtId="4" fontId="9" fillId="5" borderId="7" xfId="0" applyNumberFormat="1" applyFont="1" applyFill="1" applyBorder="1" applyAlignment="1">
      <alignment horizontal="left"/>
    </xf>
    <xf numFmtId="0" fontId="9" fillId="5" borderId="7" xfId="0" applyFont="1" applyFill="1" applyBorder="1"/>
    <xf numFmtId="0" fontId="9" fillId="5" borderId="7" xfId="0" applyFont="1" applyFill="1" applyBorder="1" applyAlignment="1">
      <alignment horizontal="left"/>
    </xf>
    <xf numFmtId="43" fontId="5" fillId="0" borderId="0" xfId="1" applyFont="1"/>
    <xf numFmtId="0" fontId="9" fillId="5" borderId="7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5" fillId="6" borderId="7" xfId="0" applyFont="1" applyFill="1" applyBorder="1"/>
    <xf numFmtId="4" fontId="5" fillId="6" borderId="7" xfId="0" applyNumberFormat="1" applyFont="1" applyFill="1" applyBorder="1" applyAlignment="1">
      <alignment horizontal="right"/>
    </xf>
    <xf numFmtId="0" fontId="9" fillId="6" borderId="7" xfId="0" applyFont="1" applyFill="1" applyBorder="1" applyAlignment="1">
      <alignment horizontal="left"/>
    </xf>
    <xf numFmtId="0" fontId="5" fillId="6" borderId="0" xfId="0" applyFont="1" applyFill="1"/>
    <xf numFmtId="0" fontId="5" fillId="6" borderId="7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left"/>
    </xf>
    <xf numFmtId="0" fontId="9" fillId="6" borderId="7" xfId="0" applyFont="1" applyFill="1" applyBorder="1"/>
    <xf numFmtId="4" fontId="5" fillId="6" borderId="7" xfId="0" applyNumberFormat="1" applyFont="1" applyFill="1" applyBorder="1"/>
    <xf numFmtId="0" fontId="5" fillId="7" borderId="7" xfId="0" applyFont="1" applyFill="1" applyBorder="1" applyAlignment="1">
      <alignment horizontal="center"/>
    </xf>
    <xf numFmtId="0" fontId="5" fillId="7" borderId="7" xfId="0" applyFont="1" applyFill="1" applyBorder="1"/>
    <xf numFmtId="4" fontId="5" fillId="7" borderId="7" xfId="0" applyNumberFormat="1" applyFont="1" applyFill="1" applyBorder="1"/>
    <xf numFmtId="0" fontId="5" fillId="7" borderId="7" xfId="0" applyFont="1" applyFill="1" applyBorder="1" applyAlignment="1">
      <alignment horizontal="left"/>
    </xf>
    <xf numFmtId="0" fontId="5" fillId="7" borderId="0" xfId="0" applyFont="1" applyFill="1"/>
    <xf numFmtId="4" fontId="8" fillId="7" borderId="7" xfId="0" applyNumberFormat="1" applyFont="1" applyFill="1" applyBorder="1" applyAlignment="1">
      <alignment horizontal="left"/>
    </xf>
    <xf numFmtId="4" fontId="5" fillId="7" borderId="7" xfId="0" applyNumberFormat="1" applyFont="1" applyFill="1" applyBorder="1" applyAlignment="1">
      <alignment horizontal="right"/>
    </xf>
    <xf numFmtId="0" fontId="9" fillId="7" borderId="7" xfId="0" applyFont="1" applyFill="1" applyBorder="1"/>
    <xf numFmtId="0" fontId="5" fillId="8" borderId="7" xfId="0" applyFont="1" applyFill="1" applyBorder="1" applyAlignment="1">
      <alignment horizontal="center"/>
    </xf>
    <xf numFmtId="0" fontId="5" fillId="8" borderId="7" xfId="0" applyFont="1" applyFill="1" applyBorder="1"/>
    <xf numFmtId="4" fontId="5" fillId="8" borderId="7" xfId="0" applyNumberFormat="1" applyFont="1" applyFill="1" applyBorder="1" applyAlignment="1">
      <alignment horizontal="right"/>
    </xf>
    <xf numFmtId="0" fontId="5" fillId="8" borderId="7" xfId="0" applyFont="1" applyFill="1" applyBorder="1" applyAlignment="1">
      <alignment horizontal="left"/>
    </xf>
    <xf numFmtId="0" fontId="5" fillId="8" borderId="0" xfId="0" applyFont="1" applyFill="1"/>
    <xf numFmtId="4" fontId="9" fillId="8" borderId="7" xfId="0" applyNumberFormat="1" applyFont="1" applyFill="1" applyBorder="1" applyAlignment="1">
      <alignment horizontal="left"/>
    </xf>
    <xf numFmtId="0" fontId="5" fillId="8" borderId="7" xfId="0" applyFont="1" applyFill="1" applyBorder="1" applyAlignment="1">
      <alignment wrapText="1"/>
    </xf>
    <xf numFmtId="0" fontId="9" fillId="8" borderId="7" xfId="0" applyFont="1" applyFill="1" applyBorder="1"/>
    <xf numFmtId="0" fontId="13" fillId="0" borderId="0" xfId="0" applyFont="1"/>
    <xf numFmtId="0" fontId="5" fillId="0" borderId="0" xfId="0" applyFont="1" applyAlignment="1">
      <alignment horizontal="left"/>
    </xf>
    <xf numFmtId="0" fontId="5" fillId="4" borderId="7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left"/>
    </xf>
    <xf numFmtId="0" fontId="9" fillId="4" borderId="7" xfId="0" applyFont="1" applyFill="1" applyBorder="1"/>
    <xf numFmtId="0" fontId="2" fillId="4" borderId="7" xfId="0" applyFont="1" applyFill="1" applyBorder="1" applyAlignment="1">
      <alignment horizontal="left"/>
    </xf>
    <xf numFmtId="4" fontId="9" fillId="4" borderId="7" xfId="0" applyNumberFormat="1" applyFont="1" applyFill="1" applyBorder="1"/>
    <xf numFmtId="0" fontId="0" fillId="3" borderId="7" xfId="0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0" fillId="3" borderId="7" xfId="0" applyFont="1" applyFill="1" applyBorder="1" applyAlignment="1">
      <alignment vertical="top"/>
    </xf>
    <xf numFmtId="0" fontId="0" fillId="3" borderId="8" xfId="0" applyFill="1" applyBorder="1" applyAlignment="1">
      <alignment vertical="top"/>
    </xf>
    <xf numFmtId="0" fontId="0" fillId="6" borderId="7" xfId="0" applyFill="1" applyBorder="1" applyAlignment="1">
      <alignment vertical="top"/>
    </xf>
    <xf numFmtId="0" fontId="0" fillId="0" borderId="0" xfId="0" applyAlignment="1">
      <alignment wrapText="1"/>
    </xf>
    <xf numFmtId="0" fontId="0" fillId="11" borderId="0" xfId="0" applyFill="1"/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vertical="center" wrapText="1"/>
    </xf>
    <xf numFmtId="9" fontId="9" fillId="3" borderId="7" xfId="0" applyNumberFormat="1" applyFont="1" applyFill="1" applyBorder="1" applyAlignment="1">
      <alignment horizontal="left"/>
    </xf>
    <xf numFmtId="4" fontId="9" fillId="3" borderId="7" xfId="0" applyNumberFormat="1" applyFont="1" applyFill="1" applyBorder="1" applyAlignment="1"/>
    <xf numFmtId="0" fontId="9" fillId="8" borderId="7" xfId="0" applyFont="1" applyFill="1" applyBorder="1" applyAlignment="1">
      <alignment horizontal="left"/>
    </xf>
    <xf numFmtId="0" fontId="22" fillId="3" borderId="7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0" fontId="22" fillId="6" borderId="7" xfId="0" applyFont="1" applyFill="1" applyBorder="1" applyAlignment="1">
      <alignment horizontal="center"/>
    </xf>
    <xf numFmtId="0" fontId="22" fillId="7" borderId="7" xfId="0" applyFont="1" applyFill="1" applyBorder="1" applyAlignment="1">
      <alignment horizontal="center"/>
    </xf>
    <xf numFmtId="0" fontId="22" fillId="8" borderId="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2" borderId="7" xfId="0" applyFont="1" applyFill="1" applyBorder="1" applyAlignment="1">
      <alignment horizontal="left"/>
    </xf>
    <xf numFmtId="4" fontId="5" fillId="4" borderId="7" xfId="0" applyNumberFormat="1" applyFont="1" applyFill="1" applyBorder="1" applyAlignment="1">
      <alignment horizontal="left"/>
    </xf>
    <xf numFmtId="4" fontId="5" fillId="5" borderId="7" xfId="0" applyNumberFormat="1" applyFont="1" applyFill="1" applyBorder="1" applyAlignment="1">
      <alignment horizontal="left"/>
    </xf>
    <xf numFmtId="4" fontId="9" fillId="7" borderId="7" xfId="0" applyNumberFormat="1" applyFont="1" applyFill="1" applyBorder="1" applyAlignment="1">
      <alignment horizontal="left"/>
    </xf>
    <xf numFmtId="4" fontId="5" fillId="7" borderId="7" xfId="0" applyNumberFormat="1" applyFont="1" applyFill="1" applyBorder="1" applyAlignment="1">
      <alignment horizontal="left"/>
    </xf>
    <xf numFmtId="4" fontId="5" fillId="8" borderId="7" xfId="0" applyNumberFormat="1" applyFont="1" applyFill="1" applyBorder="1" applyAlignment="1">
      <alignment horizontal="left"/>
    </xf>
    <xf numFmtId="4" fontId="5" fillId="0" borderId="0" xfId="0" applyNumberFormat="1" applyFont="1" applyAlignment="1">
      <alignment horizontal="left"/>
    </xf>
    <xf numFmtId="4" fontId="15" fillId="3" borderId="7" xfId="0" applyNumberFormat="1" applyFont="1" applyFill="1" applyBorder="1" applyAlignment="1">
      <alignment horizontal="center"/>
    </xf>
    <xf numFmtId="4" fontId="23" fillId="3" borderId="7" xfId="0" applyNumberFormat="1" applyFont="1" applyFill="1" applyBorder="1" applyAlignment="1">
      <alignment horizontal="right"/>
    </xf>
    <xf numFmtId="4" fontId="23" fillId="4" borderId="7" xfId="0" applyNumberFormat="1" applyFont="1" applyFill="1" applyBorder="1" applyAlignment="1">
      <alignment horizontal="right"/>
    </xf>
    <xf numFmtId="0" fontId="24" fillId="0" borderId="0" xfId="2"/>
    <xf numFmtId="0" fontId="26" fillId="12" borderId="10" xfId="2" applyFont="1" applyFill="1" applyBorder="1" applyAlignment="1">
      <alignment horizontal="center" vertical="center" wrapText="1"/>
    </xf>
    <xf numFmtId="4" fontId="26" fillId="13" borderId="10" xfId="2" applyNumberFormat="1" applyFont="1" applyFill="1" applyBorder="1" applyAlignment="1">
      <alignment horizontal="right" vertical="center"/>
    </xf>
    <xf numFmtId="0" fontId="14" fillId="9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center"/>
    </xf>
    <xf numFmtId="0" fontId="0" fillId="10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3" fillId="0" borderId="0" xfId="0" applyFont="1" applyFill="1" applyAlignment="1">
      <alignment horizontal="left" indent="7"/>
    </xf>
    <xf numFmtId="0" fontId="5" fillId="0" borderId="0" xfId="0" applyFont="1" applyFill="1"/>
    <xf numFmtId="0" fontId="0" fillId="0" borderId="0" xfId="0" applyFill="1" applyAlignment="1">
      <alignment horizontal="left" indent="15"/>
    </xf>
    <xf numFmtId="0" fontId="0" fillId="0" borderId="0" xfId="0" applyFill="1"/>
    <xf numFmtId="0" fontId="0" fillId="0" borderId="0" xfId="0" applyFill="1" applyAlignment="1">
      <alignment horizontal="left" indent="7"/>
    </xf>
    <xf numFmtId="165" fontId="23" fillId="3" borderId="7" xfId="0" applyNumberFormat="1" applyFont="1" applyFill="1" applyBorder="1" applyAlignment="1">
      <alignment horizontal="right"/>
    </xf>
    <xf numFmtId="165" fontId="23" fillId="4" borderId="7" xfId="0" applyNumberFormat="1" applyFont="1" applyFill="1" applyBorder="1" applyAlignment="1">
      <alignment horizontal="right"/>
    </xf>
    <xf numFmtId="165" fontId="23" fillId="6" borderId="7" xfId="0" applyNumberFormat="1" applyFont="1" applyFill="1" applyBorder="1" applyAlignment="1"/>
    <xf numFmtId="4" fontId="23" fillId="6" borderId="7" xfId="0" applyNumberFormat="1" applyFont="1" applyFill="1" applyBorder="1" applyAlignment="1">
      <alignment horizontal="left" indent="17"/>
    </xf>
    <xf numFmtId="0" fontId="12" fillId="5" borderId="7" xfId="0" applyFont="1" applyFill="1" applyBorder="1"/>
    <xf numFmtId="4" fontId="8" fillId="3" borderId="7" xfId="0" applyNumberFormat="1" applyFont="1" applyFill="1" applyBorder="1" applyAlignment="1">
      <alignment horizontal="right" indent="1"/>
    </xf>
    <xf numFmtId="0" fontId="5" fillId="4" borderId="0" xfId="0" applyFont="1" applyFill="1"/>
    <xf numFmtId="4" fontId="8" fillId="4" borderId="7" xfId="0" applyNumberFormat="1" applyFont="1" applyFill="1" applyBorder="1" applyAlignment="1">
      <alignment horizontal="right" indent="1"/>
    </xf>
    <xf numFmtId="4" fontId="8" fillId="6" borderId="7" xfId="0" applyNumberFormat="1" applyFont="1" applyFill="1" applyBorder="1" applyAlignment="1">
      <alignment horizontal="left" indent="15"/>
    </xf>
    <xf numFmtId="0" fontId="8" fillId="6" borderId="7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0" fillId="0" borderId="0" xfId="0" applyBorder="1" applyAlignment="1">
      <alignment wrapText="1"/>
    </xf>
    <xf numFmtId="0" fontId="18" fillId="0" borderId="0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horizontal="justify" vertical="center" wrapText="1"/>
    </xf>
    <xf numFmtId="0" fontId="19" fillId="0" borderId="0" xfId="0" applyFont="1" applyFill="1" applyBorder="1" applyAlignment="1">
      <alignment horizontal="justify" vertical="center" wrapText="1"/>
    </xf>
    <xf numFmtId="0" fontId="0" fillId="10" borderId="7" xfId="0" applyFill="1" applyBorder="1"/>
    <xf numFmtId="0" fontId="0" fillId="11" borderId="7" xfId="0" applyFill="1" applyBorder="1"/>
    <xf numFmtId="0" fontId="16" fillId="11" borderId="7" xfId="0" applyFont="1" applyFill="1" applyBorder="1"/>
    <xf numFmtId="0" fontId="0" fillId="0" borderId="7" xfId="0" applyBorder="1" applyAlignment="1">
      <alignment wrapText="1"/>
    </xf>
    <xf numFmtId="164" fontId="0" fillId="0" borderId="7" xfId="0" applyNumberFormat="1" applyBorder="1" applyAlignment="1">
      <alignment wrapText="1"/>
    </xf>
    <xf numFmtId="3" fontId="0" fillId="0" borderId="7" xfId="0" applyNumberFormat="1" applyBorder="1" applyAlignment="1">
      <alignment wrapText="1"/>
    </xf>
    <xf numFmtId="0" fontId="26" fillId="12" borderId="11" xfId="2" applyFont="1" applyFill="1" applyBorder="1" applyAlignment="1">
      <alignment horizontal="center" vertical="center" wrapText="1"/>
    </xf>
    <xf numFmtId="0" fontId="27" fillId="12" borderId="12" xfId="2" applyFont="1" applyFill="1" applyBorder="1" applyAlignment="1">
      <alignment horizontal="center" vertical="center" wrapText="1"/>
    </xf>
    <xf numFmtId="0" fontId="27" fillId="12" borderId="9" xfId="2" applyFont="1" applyFill="1" applyBorder="1" applyAlignment="1">
      <alignment horizontal="center" vertical="center" wrapText="1"/>
    </xf>
    <xf numFmtId="0" fontId="29" fillId="14" borderId="14" xfId="2" applyFont="1" applyFill="1" applyBorder="1" applyAlignment="1">
      <alignment horizontal="center" vertical="center" wrapText="1"/>
    </xf>
    <xf numFmtId="0" fontId="28" fillId="14" borderId="15" xfId="2" applyFont="1" applyFill="1" applyBorder="1" applyAlignment="1">
      <alignment horizontal="center" vertical="center" wrapText="1"/>
    </xf>
    <xf numFmtId="0" fontId="28" fillId="14" borderId="16" xfId="2" applyFont="1" applyFill="1" applyBorder="1" applyAlignment="1">
      <alignment horizontal="center" vertical="center" wrapText="1"/>
    </xf>
    <xf numFmtId="0" fontId="25" fillId="14" borderId="17" xfId="2" applyFont="1" applyFill="1" applyBorder="1" applyAlignment="1">
      <alignment horizontal="left" vertical="center" wrapText="1"/>
    </xf>
    <xf numFmtId="0" fontId="27" fillId="12" borderId="18" xfId="2" applyFont="1" applyFill="1" applyBorder="1" applyAlignment="1">
      <alignment horizontal="center" vertical="center" wrapText="1"/>
    </xf>
    <xf numFmtId="0" fontId="25" fillId="14" borderId="19" xfId="2" applyFont="1" applyFill="1" applyBorder="1" applyAlignment="1">
      <alignment horizontal="left" vertical="center" wrapText="1"/>
    </xf>
    <xf numFmtId="0" fontId="26" fillId="12" borderId="20" xfId="2" applyFont="1" applyFill="1" applyBorder="1" applyAlignment="1">
      <alignment horizontal="center" vertical="center" wrapText="1"/>
    </xf>
    <xf numFmtId="166" fontId="26" fillId="12" borderId="21" xfId="2" applyNumberFormat="1" applyFont="1" applyFill="1" applyBorder="1" applyAlignment="1">
      <alignment horizontal="left" vertical="center"/>
    </xf>
    <xf numFmtId="4" fontId="26" fillId="13" borderId="20" xfId="2" applyNumberFormat="1" applyFont="1" applyFill="1" applyBorder="1" applyAlignment="1">
      <alignment horizontal="right" vertical="center"/>
    </xf>
    <xf numFmtId="166" fontId="26" fillId="12" borderId="22" xfId="2" applyNumberFormat="1" applyFont="1" applyFill="1" applyBorder="1" applyAlignment="1">
      <alignment horizontal="left" vertical="center"/>
    </xf>
    <xf numFmtId="166" fontId="26" fillId="12" borderId="23" xfId="2" applyNumberFormat="1" applyFont="1" applyFill="1" applyBorder="1" applyAlignment="1">
      <alignment horizontal="left" vertical="center"/>
    </xf>
    <xf numFmtId="4" fontId="26" fillId="13" borderId="24" xfId="2" applyNumberFormat="1" applyFont="1" applyFill="1" applyBorder="1" applyAlignment="1">
      <alignment horizontal="right" vertical="center"/>
    </xf>
    <xf numFmtId="4" fontId="26" fillId="13" borderId="25" xfId="2" applyNumberFormat="1" applyFont="1" applyFill="1" applyBorder="1" applyAlignment="1">
      <alignment horizontal="right" vertical="center"/>
    </xf>
    <xf numFmtId="0" fontId="0" fillId="3" borderId="8" xfId="0" applyFont="1" applyFill="1" applyBorder="1" applyAlignment="1">
      <alignment vertical="top"/>
    </xf>
    <xf numFmtId="0" fontId="5" fillId="3" borderId="3" xfId="0" applyFont="1" applyFill="1" applyBorder="1"/>
    <xf numFmtId="0" fontId="5" fillId="3" borderId="8" xfId="0" applyFont="1" applyFill="1" applyBorder="1"/>
    <xf numFmtId="4" fontId="9" fillId="3" borderId="8" xfId="0" applyNumberFormat="1" applyFont="1" applyFill="1" applyBorder="1" applyAlignment="1">
      <alignment horizontal="left"/>
    </xf>
    <xf numFmtId="0" fontId="5" fillId="3" borderId="13" xfId="0" applyFont="1" applyFill="1" applyBorder="1"/>
    <xf numFmtId="4" fontId="9" fillId="3" borderId="13" xfId="0" applyNumberFormat="1" applyFont="1" applyFill="1" applyBorder="1" applyAlignment="1">
      <alignment horizontal="left"/>
    </xf>
    <xf numFmtId="0" fontId="0" fillId="3" borderId="26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4" fontId="9" fillId="3" borderId="3" xfId="0" applyNumberFormat="1" applyFont="1" applyFill="1" applyBorder="1" applyAlignment="1">
      <alignment horizontal="left"/>
    </xf>
    <xf numFmtId="0" fontId="30" fillId="3" borderId="7" xfId="0" applyFont="1" applyFill="1" applyBorder="1" applyAlignment="1">
      <alignment horizontal="justify" vertical="center" wrapText="1"/>
    </xf>
  </cellXfs>
  <cellStyles count="3">
    <cellStyle name="Navadno" xfId="0" builtinId="0"/>
    <cellStyle name="Navadno 2" xfId="2" xr:uid="{87C32894-DF1F-4F67-9F0F-77F7F8BE9832}"/>
    <cellStyle name="Vejica" xfId="1" builtinId="3"/>
  </cellStyles>
  <dxfs count="0"/>
  <tableStyles count="0" defaultTableStyle="TableStyleMedium2" defaultPivotStyle="PivotStyleLight16"/>
  <colors>
    <mruColors>
      <color rgb="FFFF66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159"/>
  <sheetViews>
    <sheetView tabSelected="1" topLeftCell="A61" zoomScaleNormal="100" workbookViewId="0">
      <selection activeCell="A52" sqref="A52:B52"/>
    </sheetView>
  </sheetViews>
  <sheetFormatPr defaultColWidth="9.234375" defaultRowHeight="14.35" x14ac:dyDescent="0.5"/>
  <cols>
    <col min="1" max="1" width="50.234375" style="10" customWidth="1"/>
    <col min="2" max="2" width="40.52734375" style="1" customWidth="1"/>
    <col min="3" max="3" width="33.3515625" style="1" customWidth="1"/>
    <col min="4" max="4" width="32.234375" style="1" customWidth="1"/>
    <col min="5" max="5" width="26.52734375" style="96" customWidth="1"/>
    <col min="6" max="6" width="41.234375" style="64" customWidth="1"/>
    <col min="7" max="7" width="39.41015625" style="1" customWidth="1"/>
    <col min="8" max="8" width="35.234375" style="1" customWidth="1"/>
    <col min="9" max="9" width="11.234375" style="1" bestFit="1" customWidth="1"/>
    <col min="10" max="10" width="10.52734375" style="1" bestFit="1" customWidth="1"/>
    <col min="11" max="11" width="21.234375" style="1" bestFit="1" customWidth="1"/>
    <col min="12" max="12" width="8.52734375" style="1" bestFit="1" customWidth="1"/>
    <col min="13" max="13" width="8.41015625" style="1" bestFit="1" customWidth="1"/>
    <col min="14" max="16384" width="9.234375" style="1"/>
  </cols>
  <sheetData>
    <row r="1" spans="1:11" ht="35.25" customHeight="1" x14ac:dyDescent="0.5">
      <c r="A1" s="104" t="s">
        <v>38</v>
      </c>
      <c r="B1" s="105"/>
      <c r="C1" s="105"/>
      <c r="D1" s="105"/>
      <c r="E1" s="105"/>
      <c r="F1" s="105"/>
      <c r="G1" s="105"/>
      <c r="H1" s="106"/>
    </row>
    <row r="2" spans="1:11" ht="15" customHeight="1" x14ac:dyDescent="0.95">
      <c r="A2" s="107"/>
      <c r="B2" s="108"/>
      <c r="C2" s="108"/>
      <c r="D2" s="108"/>
      <c r="E2" s="108"/>
      <c r="F2" s="108"/>
      <c r="G2" s="88"/>
    </row>
    <row r="3" spans="1:11" ht="15" customHeight="1" x14ac:dyDescent="0.7">
      <c r="A3" s="2"/>
      <c r="B3" s="2"/>
      <c r="C3" s="2"/>
      <c r="D3" s="2"/>
      <c r="E3" s="89"/>
      <c r="F3" s="3"/>
    </row>
    <row r="4" spans="1:11" ht="21" customHeight="1" x14ac:dyDescent="0.85">
      <c r="A4" s="109" t="s">
        <v>40</v>
      </c>
      <c r="B4" s="110"/>
      <c r="C4" s="110"/>
      <c r="D4" s="110"/>
      <c r="E4" s="110"/>
      <c r="F4" s="110"/>
      <c r="G4" s="110"/>
      <c r="H4" s="111"/>
    </row>
    <row r="5" spans="1:11" ht="21" customHeight="1" x14ac:dyDescent="0.7">
      <c r="A5" s="2"/>
      <c r="B5" s="2"/>
      <c r="C5" s="2"/>
      <c r="D5" s="2"/>
      <c r="E5" s="89"/>
      <c r="F5" s="3"/>
    </row>
    <row r="6" spans="1:11" ht="20.7" x14ac:dyDescent="0.7">
      <c r="A6" s="112" t="s">
        <v>0</v>
      </c>
      <c r="B6" s="113"/>
      <c r="C6" s="113"/>
      <c r="D6" s="113"/>
      <c r="E6" s="113"/>
      <c r="F6" s="113"/>
      <c r="G6" s="113"/>
      <c r="H6" s="113"/>
    </row>
    <row r="7" spans="1:11" s="10" customFormat="1" ht="48" customHeight="1" x14ac:dyDescent="0.55000000000000004">
      <c r="A7" s="4" t="s">
        <v>1</v>
      </c>
      <c r="B7" s="5" t="s">
        <v>2</v>
      </c>
      <c r="C7" s="4" t="s">
        <v>3</v>
      </c>
      <c r="D7" s="4" t="s">
        <v>4</v>
      </c>
      <c r="E7" s="90" t="s">
        <v>157</v>
      </c>
      <c r="F7" s="4" t="s">
        <v>5</v>
      </c>
      <c r="G7" s="6" t="s">
        <v>39</v>
      </c>
      <c r="H7" s="7"/>
      <c r="I7" s="8"/>
      <c r="J7" s="9"/>
    </row>
    <row r="8" spans="1:11" s="10" customFormat="1" ht="20.7" x14ac:dyDescent="0.7">
      <c r="A8" s="82" t="s">
        <v>6</v>
      </c>
      <c r="B8" s="11"/>
      <c r="C8" s="12"/>
      <c r="D8" s="12"/>
      <c r="E8" s="24"/>
      <c r="F8" s="12"/>
      <c r="G8" s="97"/>
      <c r="H8" s="11"/>
      <c r="I8" s="8"/>
      <c r="J8" s="9"/>
    </row>
    <row r="9" spans="1:11" ht="13.95" customHeight="1" x14ac:dyDescent="0.55000000000000004">
      <c r="A9" s="13"/>
      <c r="B9" s="14"/>
      <c r="C9" s="15" t="s">
        <v>158</v>
      </c>
      <c r="D9" s="71" t="s">
        <v>41</v>
      </c>
      <c r="E9" s="18">
        <v>1895</v>
      </c>
      <c r="F9" s="18" t="s">
        <v>150</v>
      </c>
      <c r="G9" s="121">
        <v>2577000</v>
      </c>
      <c r="H9" s="18"/>
      <c r="J9" s="19"/>
    </row>
    <row r="10" spans="1:11" ht="13.95" customHeight="1" x14ac:dyDescent="0.55000000000000004">
      <c r="A10" s="15"/>
      <c r="B10" s="14"/>
      <c r="C10" s="16" t="s">
        <v>42</v>
      </c>
      <c r="D10" s="70" t="s">
        <v>41</v>
      </c>
      <c r="E10" s="18"/>
      <c r="F10" s="18"/>
      <c r="G10" s="121">
        <v>510639.72</v>
      </c>
      <c r="H10" s="18"/>
      <c r="J10" s="20"/>
    </row>
    <row r="11" spans="1:11" ht="13.95" customHeight="1" x14ac:dyDescent="0.55000000000000004">
      <c r="A11" s="15"/>
      <c r="B11" s="14"/>
      <c r="C11" s="16" t="s">
        <v>47</v>
      </c>
      <c r="D11" s="70" t="s">
        <v>41</v>
      </c>
      <c r="E11" s="18"/>
      <c r="F11" s="18"/>
      <c r="G11" s="121">
        <v>573389.18000000005</v>
      </c>
      <c r="H11" s="18"/>
      <c r="J11" s="20"/>
    </row>
    <row r="12" spans="1:11" ht="13.95" customHeight="1" x14ac:dyDescent="0.55000000000000004">
      <c r="A12" s="15"/>
      <c r="B12" s="14"/>
      <c r="C12" s="15" t="s">
        <v>7</v>
      </c>
      <c r="D12" s="71" t="s">
        <v>43</v>
      </c>
      <c r="E12" s="18">
        <v>1998</v>
      </c>
      <c r="F12" s="18" t="s">
        <v>151</v>
      </c>
      <c r="G12" s="121">
        <v>74900</v>
      </c>
      <c r="H12" s="18"/>
      <c r="J12" s="20"/>
    </row>
    <row r="13" spans="1:11" ht="13.95" customHeight="1" x14ac:dyDescent="0.55000000000000004">
      <c r="A13" s="15"/>
      <c r="B13" s="14"/>
      <c r="C13" s="16" t="s">
        <v>42</v>
      </c>
      <c r="D13" s="70" t="s">
        <v>43</v>
      </c>
      <c r="E13" s="18"/>
      <c r="F13" s="18"/>
      <c r="G13" s="121">
        <v>27886.25</v>
      </c>
      <c r="H13" s="18"/>
      <c r="J13" s="20"/>
    </row>
    <row r="14" spans="1:11" ht="13.95" customHeight="1" x14ac:dyDescent="0.55000000000000004">
      <c r="A14" s="15"/>
      <c r="B14" s="14"/>
      <c r="C14" s="15" t="s">
        <v>7</v>
      </c>
      <c r="D14" s="71" t="s">
        <v>44</v>
      </c>
      <c r="E14" s="18">
        <v>1700</v>
      </c>
      <c r="F14" s="18" t="s">
        <v>152</v>
      </c>
      <c r="G14" s="121">
        <v>3188000</v>
      </c>
      <c r="H14" s="14"/>
      <c r="J14" s="20"/>
    </row>
    <row r="15" spans="1:11" s="23" customFormat="1" ht="13.95" customHeight="1" x14ac:dyDescent="0.55000000000000004">
      <c r="A15" s="21"/>
      <c r="B15" s="22"/>
      <c r="C15" s="16" t="s">
        <v>42</v>
      </c>
      <c r="D15" s="70" t="s">
        <v>44</v>
      </c>
      <c r="E15" s="18"/>
      <c r="F15" s="18"/>
      <c r="G15" s="121">
        <v>107720.49</v>
      </c>
      <c r="H15" s="18"/>
      <c r="I15" s="1"/>
      <c r="J15" s="20"/>
      <c r="K15" s="1"/>
    </row>
    <row r="16" spans="1:11" s="23" customFormat="1" ht="13.95" customHeight="1" x14ac:dyDescent="0.55000000000000004">
      <c r="A16" s="21"/>
      <c r="B16" s="22"/>
      <c r="C16" s="16" t="s">
        <v>47</v>
      </c>
      <c r="D16" s="70" t="s">
        <v>44</v>
      </c>
      <c r="E16" s="18"/>
      <c r="F16" s="18"/>
      <c r="G16" s="121">
        <v>84404.72</v>
      </c>
      <c r="H16" s="18"/>
      <c r="I16" s="1"/>
      <c r="J16" s="20"/>
      <c r="K16" s="1"/>
    </row>
    <row r="17" spans="1:11" s="23" customFormat="1" ht="13.95" customHeight="1" x14ac:dyDescent="0.55000000000000004">
      <c r="A17" s="21"/>
      <c r="B17" s="22"/>
      <c r="C17" s="15" t="s">
        <v>7</v>
      </c>
      <c r="D17" s="71" t="s">
        <v>45</v>
      </c>
      <c r="E17" s="18">
        <v>1996</v>
      </c>
      <c r="F17" s="18"/>
      <c r="G17" s="121">
        <v>106100</v>
      </c>
      <c r="H17" s="14"/>
      <c r="I17" s="1"/>
      <c r="J17" s="20"/>
      <c r="K17" s="1"/>
    </row>
    <row r="18" spans="1:11" s="23" customFormat="1" ht="13.95" customHeight="1" x14ac:dyDescent="0.55000000000000004">
      <c r="A18" s="21"/>
      <c r="B18" s="22"/>
      <c r="C18" s="16" t="s">
        <v>42</v>
      </c>
      <c r="D18" s="70" t="s">
        <v>45</v>
      </c>
      <c r="E18" s="18"/>
      <c r="F18" s="18"/>
      <c r="G18" s="121">
        <v>127.52</v>
      </c>
      <c r="H18" s="14"/>
      <c r="I18" s="1"/>
      <c r="J18" s="20"/>
      <c r="K18" s="1"/>
    </row>
    <row r="19" spans="1:11" s="23" customFormat="1" ht="13.95" customHeight="1" x14ac:dyDescent="0.55000000000000004">
      <c r="A19" s="21"/>
      <c r="B19" s="22"/>
      <c r="C19" s="15" t="s">
        <v>7</v>
      </c>
      <c r="D19" s="71" t="s">
        <v>46</v>
      </c>
      <c r="E19" s="18">
        <v>1700</v>
      </c>
      <c r="F19" s="18" t="s">
        <v>153</v>
      </c>
      <c r="G19" s="121">
        <v>3991000</v>
      </c>
      <c r="H19" s="14"/>
      <c r="I19" s="1"/>
      <c r="J19" s="20"/>
      <c r="K19" s="1"/>
    </row>
    <row r="20" spans="1:11" s="23" customFormat="1" ht="13.95" customHeight="1" x14ac:dyDescent="0.55000000000000004">
      <c r="A20" s="21"/>
      <c r="B20" s="22"/>
      <c r="C20" s="16" t="s">
        <v>42</v>
      </c>
      <c r="D20" s="70" t="s">
        <v>46</v>
      </c>
      <c r="E20" s="18"/>
      <c r="F20" s="18"/>
      <c r="G20" s="121">
        <v>114799.3</v>
      </c>
      <c r="H20" s="14"/>
      <c r="I20" s="1"/>
      <c r="J20" s="20"/>
      <c r="K20" s="1"/>
    </row>
    <row r="21" spans="1:11" s="23" customFormat="1" ht="13.95" customHeight="1" x14ac:dyDescent="0.55000000000000004">
      <c r="A21" s="21"/>
      <c r="B21" s="22"/>
      <c r="C21" s="16" t="s">
        <v>8</v>
      </c>
      <c r="D21" s="70" t="s">
        <v>46</v>
      </c>
      <c r="E21" s="18"/>
      <c r="F21" s="18"/>
      <c r="G21" s="121">
        <v>527366.01</v>
      </c>
      <c r="H21" s="14"/>
      <c r="I21" s="1"/>
      <c r="J21" s="20"/>
      <c r="K21" s="1"/>
    </row>
    <row r="22" spans="1:11" s="23" customFormat="1" ht="13.95" customHeight="1" x14ac:dyDescent="0.55000000000000004">
      <c r="A22" s="21"/>
      <c r="B22" s="22"/>
      <c r="C22" s="16" t="s">
        <v>47</v>
      </c>
      <c r="D22" s="70" t="s">
        <v>46</v>
      </c>
      <c r="E22" s="18"/>
      <c r="F22" s="18"/>
      <c r="G22" s="121">
        <v>220748.48</v>
      </c>
      <c r="H22" s="14"/>
      <c r="I22" s="1"/>
      <c r="J22" s="20"/>
      <c r="K22" s="1"/>
    </row>
    <row r="23" spans="1:11" s="23" customFormat="1" ht="13.95" customHeight="1" x14ac:dyDescent="0.55000000000000004">
      <c r="A23" s="21"/>
      <c r="B23" s="22"/>
      <c r="C23" s="15" t="s">
        <v>7</v>
      </c>
      <c r="D23" s="71" t="s">
        <v>48</v>
      </c>
      <c r="E23" s="18">
        <v>1949</v>
      </c>
      <c r="F23" s="18" t="s">
        <v>154</v>
      </c>
      <c r="G23" s="121">
        <v>2504000</v>
      </c>
      <c r="H23" s="14"/>
      <c r="I23" s="1"/>
      <c r="J23" s="20"/>
      <c r="K23" s="1"/>
    </row>
    <row r="24" spans="1:11" s="23" customFormat="1" ht="13.95" customHeight="1" x14ac:dyDescent="0.55000000000000004">
      <c r="A24" s="21"/>
      <c r="B24" s="22"/>
      <c r="C24" s="16" t="s">
        <v>42</v>
      </c>
      <c r="D24" s="70" t="s">
        <v>48</v>
      </c>
      <c r="E24" s="18"/>
      <c r="F24" s="18"/>
      <c r="G24" s="121">
        <v>17151.849999999999</v>
      </c>
      <c r="H24" s="14"/>
      <c r="I24" s="1"/>
      <c r="J24" s="20"/>
      <c r="K24" s="1"/>
    </row>
    <row r="25" spans="1:11" s="23" customFormat="1" ht="13.95" customHeight="1" x14ac:dyDescent="0.55000000000000004">
      <c r="A25" s="21"/>
      <c r="B25" s="22"/>
      <c r="C25" s="16" t="s">
        <v>47</v>
      </c>
      <c r="D25" s="70" t="s">
        <v>48</v>
      </c>
      <c r="E25" s="18"/>
      <c r="F25" s="18"/>
      <c r="G25" s="121">
        <v>2500</v>
      </c>
      <c r="H25" s="14"/>
      <c r="I25" s="1"/>
      <c r="J25" s="20"/>
      <c r="K25" s="1"/>
    </row>
    <row r="26" spans="1:11" s="23" customFormat="1" ht="13.95" customHeight="1" x14ac:dyDescent="0.55000000000000004">
      <c r="A26" s="21"/>
      <c r="B26" s="22"/>
      <c r="C26" s="15" t="s">
        <v>7</v>
      </c>
      <c r="D26" s="71" t="s">
        <v>49</v>
      </c>
      <c r="E26" s="18">
        <v>1999</v>
      </c>
      <c r="F26" s="18" t="s">
        <v>155</v>
      </c>
      <c r="G26" s="121">
        <v>2930000</v>
      </c>
      <c r="H26" s="14"/>
      <c r="I26" s="1"/>
      <c r="J26" s="20"/>
      <c r="K26" s="1"/>
    </row>
    <row r="27" spans="1:11" s="23" customFormat="1" ht="13.95" customHeight="1" x14ac:dyDescent="0.55000000000000004">
      <c r="A27" s="21"/>
      <c r="B27" s="22"/>
      <c r="C27" s="16" t="s">
        <v>42</v>
      </c>
      <c r="D27" s="70" t="s">
        <v>49</v>
      </c>
      <c r="E27" s="18"/>
      <c r="F27" s="18"/>
      <c r="G27" s="121">
        <v>6348.18</v>
      </c>
      <c r="H27" s="14"/>
      <c r="I27" s="1"/>
      <c r="J27" s="20"/>
      <c r="K27" s="1"/>
    </row>
    <row r="28" spans="1:11" s="23" customFormat="1" ht="13.95" customHeight="1" x14ac:dyDescent="0.55000000000000004">
      <c r="A28" s="21"/>
      <c r="B28" s="22"/>
      <c r="C28" s="16" t="s">
        <v>47</v>
      </c>
      <c r="D28" s="70" t="s">
        <v>49</v>
      </c>
      <c r="E28" s="18"/>
      <c r="F28" s="18"/>
      <c r="G28" s="121">
        <v>5700</v>
      </c>
      <c r="H28" s="14"/>
      <c r="I28" s="1"/>
      <c r="J28" s="20"/>
      <c r="K28" s="1"/>
    </row>
    <row r="29" spans="1:11" s="23" customFormat="1" ht="13.95" customHeight="1" x14ac:dyDescent="0.55000000000000004">
      <c r="A29" s="21"/>
      <c r="B29" s="22"/>
      <c r="C29" s="15" t="s">
        <v>132</v>
      </c>
      <c r="D29" s="71" t="s">
        <v>51</v>
      </c>
      <c r="E29" s="18">
        <v>1934</v>
      </c>
      <c r="F29" s="18"/>
      <c r="G29" s="121">
        <v>486700</v>
      </c>
      <c r="H29" s="14"/>
      <c r="I29" s="1"/>
      <c r="J29" s="20"/>
      <c r="K29" s="1"/>
    </row>
    <row r="30" spans="1:11" s="23" customFormat="1" ht="13.95" customHeight="1" x14ac:dyDescent="0.55000000000000004">
      <c r="A30" s="21"/>
      <c r="B30" s="22"/>
      <c r="C30" s="15" t="s">
        <v>7</v>
      </c>
      <c r="D30" s="71" t="s">
        <v>50</v>
      </c>
      <c r="E30" s="18">
        <v>1934</v>
      </c>
      <c r="F30" s="18" t="s">
        <v>156</v>
      </c>
      <c r="G30" s="121">
        <v>138100</v>
      </c>
      <c r="H30" s="14"/>
      <c r="I30" s="1"/>
      <c r="J30" s="20"/>
      <c r="K30" s="1"/>
    </row>
    <row r="31" spans="1:11" s="23" customFormat="1" ht="13.95" customHeight="1" x14ac:dyDescent="0.55000000000000004">
      <c r="A31" s="21"/>
      <c r="B31" s="22"/>
      <c r="C31" s="16" t="s">
        <v>42</v>
      </c>
      <c r="D31" s="70" t="s">
        <v>50</v>
      </c>
      <c r="E31" s="18"/>
      <c r="F31" s="18"/>
      <c r="G31" s="121">
        <v>6863.28</v>
      </c>
      <c r="H31" s="14"/>
      <c r="I31" s="1"/>
      <c r="J31" s="20"/>
      <c r="K31" s="1"/>
    </row>
    <row r="32" spans="1:11" s="23" customFormat="1" ht="13.95" customHeight="1" x14ac:dyDescent="0.55000000000000004">
      <c r="A32" s="21"/>
      <c r="B32" s="22"/>
      <c r="C32" s="16" t="s">
        <v>42</v>
      </c>
      <c r="D32" s="72" t="s">
        <v>52</v>
      </c>
      <c r="E32" s="18"/>
      <c r="F32" s="18"/>
      <c r="G32" s="121">
        <v>15404.53</v>
      </c>
      <c r="H32" s="14"/>
      <c r="I32" s="1"/>
      <c r="J32" s="20"/>
      <c r="K32" s="1"/>
    </row>
    <row r="33" spans="1:11" s="23" customFormat="1" ht="13.95" customHeight="1" x14ac:dyDescent="0.55000000000000004">
      <c r="A33" s="21"/>
      <c r="B33" s="22"/>
      <c r="C33" s="16" t="s">
        <v>42</v>
      </c>
      <c r="D33" s="72" t="s">
        <v>53</v>
      </c>
      <c r="E33" s="18"/>
      <c r="F33" s="18"/>
      <c r="G33" s="121">
        <v>2456.7800000000002</v>
      </c>
      <c r="H33" s="14"/>
      <c r="I33" s="1"/>
      <c r="J33" s="20"/>
      <c r="K33" s="1"/>
    </row>
    <row r="34" spans="1:11" s="23" customFormat="1" ht="13.95" customHeight="1" x14ac:dyDescent="0.55000000000000004">
      <c r="A34" s="21"/>
      <c r="B34" s="22"/>
      <c r="C34" s="16" t="s">
        <v>47</v>
      </c>
      <c r="D34" s="72" t="s">
        <v>53</v>
      </c>
      <c r="E34" s="18"/>
      <c r="F34" s="18"/>
      <c r="G34" s="121">
        <v>1600</v>
      </c>
      <c r="H34" s="14"/>
      <c r="I34" s="1"/>
      <c r="J34" s="20"/>
      <c r="K34" s="1"/>
    </row>
    <row r="35" spans="1:11" s="23" customFormat="1" ht="13.95" customHeight="1" x14ac:dyDescent="0.55000000000000004">
      <c r="A35" s="21"/>
      <c r="B35" s="22"/>
      <c r="C35" s="16" t="s">
        <v>42</v>
      </c>
      <c r="D35" s="73" t="s">
        <v>54</v>
      </c>
      <c r="E35" s="18"/>
      <c r="F35" s="18"/>
      <c r="G35" s="121">
        <v>23999.98</v>
      </c>
      <c r="H35" s="14"/>
      <c r="I35" s="1"/>
      <c r="J35" s="20"/>
      <c r="K35" s="1"/>
    </row>
    <row r="36" spans="1:11" s="23" customFormat="1" ht="13.95" customHeight="1" x14ac:dyDescent="0.55000000000000004">
      <c r="A36" s="21"/>
      <c r="B36" s="22"/>
      <c r="C36" s="15" t="s">
        <v>47</v>
      </c>
      <c r="D36" s="159" t="s">
        <v>55</v>
      </c>
      <c r="E36" s="18"/>
      <c r="F36" s="16"/>
      <c r="G36" s="121">
        <v>23872.29</v>
      </c>
      <c r="H36" s="14"/>
      <c r="I36" s="1"/>
      <c r="J36" s="20"/>
      <c r="K36" s="1"/>
    </row>
    <row r="37" spans="1:11" s="23" customFormat="1" ht="13.95" customHeight="1" x14ac:dyDescent="0.55000000000000004">
      <c r="A37" s="21"/>
      <c r="B37" s="22"/>
      <c r="C37" s="15" t="s">
        <v>47</v>
      </c>
      <c r="D37" s="159" t="s">
        <v>56</v>
      </c>
      <c r="E37" s="18"/>
      <c r="F37" s="16"/>
      <c r="G37" s="121">
        <v>88000</v>
      </c>
      <c r="H37" s="14"/>
      <c r="I37" s="1"/>
      <c r="J37" s="20"/>
      <c r="K37" s="1"/>
    </row>
    <row r="38" spans="1:11" s="23" customFormat="1" ht="13.95" customHeight="1" x14ac:dyDescent="0.55000000000000004">
      <c r="A38" s="21"/>
      <c r="B38" s="22"/>
      <c r="C38" s="15" t="s">
        <v>47</v>
      </c>
      <c r="D38" s="159" t="s">
        <v>57</v>
      </c>
      <c r="E38" s="18"/>
      <c r="F38" s="16"/>
      <c r="G38" s="121">
        <v>25300</v>
      </c>
      <c r="H38" s="14"/>
      <c r="I38" s="1"/>
      <c r="J38" s="20"/>
      <c r="K38" s="1"/>
    </row>
    <row r="39" spans="1:11" s="23" customFormat="1" ht="14.7" customHeight="1" x14ac:dyDescent="0.55000000000000004">
      <c r="A39" s="21"/>
      <c r="B39" s="22"/>
      <c r="C39" s="16"/>
      <c r="D39" s="16"/>
      <c r="E39" s="18"/>
      <c r="F39" s="16"/>
      <c r="G39" s="126">
        <f>SUM(G9:G38)</f>
        <v>18382078.560000002</v>
      </c>
      <c r="H39" s="132" t="s">
        <v>9</v>
      </c>
      <c r="I39" s="1"/>
      <c r="J39" s="20"/>
      <c r="K39" s="1"/>
    </row>
    <row r="40" spans="1:11" s="23" customFormat="1" ht="15.7" x14ac:dyDescent="0.55000000000000004">
      <c r="A40" s="15" t="s">
        <v>10</v>
      </c>
      <c r="B40" s="17"/>
      <c r="C40" s="16"/>
      <c r="D40" s="16"/>
      <c r="E40" s="18"/>
      <c r="F40" s="16"/>
      <c r="G40" s="98"/>
      <c r="H40" s="17"/>
      <c r="I40" s="1"/>
      <c r="J40" s="20"/>
      <c r="K40" s="1"/>
    </row>
    <row r="41" spans="1:11" s="23" customFormat="1" ht="15.7" x14ac:dyDescent="0.55000000000000004">
      <c r="A41" s="16" t="s">
        <v>11</v>
      </c>
      <c r="B41" s="80" t="s">
        <v>115</v>
      </c>
      <c r="C41" s="16"/>
      <c r="D41" s="16"/>
      <c r="E41" s="18"/>
      <c r="F41" s="16"/>
      <c r="G41" s="98"/>
      <c r="H41" s="17"/>
      <c r="I41" s="1"/>
      <c r="J41" s="20"/>
      <c r="K41" s="1"/>
    </row>
    <row r="42" spans="1:11" s="23" customFormat="1" ht="15.7" x14ac:dyDescent="0.55000000000000004">
      <c r="A42" s="16" t="s">
        <v>12</v>
      </c>
      <c r="B42" s="25" t="s">
        <v>116</v>
      </c>
      <c r="C42" s="16"/>
      <c r="D42" s="16"/>
      <c r="E42" s="18"/>
      <c r="F42" s="16"/>
      <c r="G42" s="98"/>
      <c r="H42" s="17"/>
      <c r="I42" s="1"/>
      <c r="J42" s="20"/>
      <c r="K42" s="1"/>
    </row>
    <row r="43" spans="1:11" s="23" customFormat="1" ht="15.7" x14ac:dyDescent="0.55000000000000004">
      <c r="A43" s="16" t="s">
        <v>113</v>
      </c>
      <c r="B43" s="25" t="s">
        <v>117</v>
      </c>
      <c r="C43" s="16"/>
      <c r="D43" s="16"/>
      <c r="E43" s="18"/>
      <c r="F43" s="16"/>
      <c r="G43" s="98"/>
      <c r="H43" s="17"/>
      <c r="I43" s="1"/>
      <c r="J43" s="20"/>
      <c r="K43" s="1"/>
    </row>
    <row r="44" spans="1:11" s="23" customFormat="1" ht="15.7" x14ac:dyDescent="0.55000000000000004">
      <c r="A44" s="16" t="s">
        <v>13</v>
      </c>
      <c r="B44" s="25" t="s">
        <v>118</v>
      </c>
      <c r="C44" s="16"/>
      <c r="D44" s="16"/>
      <c r="E44" s="18"/>
      <c r="F44" s="16"/>
      <c r="G44" s="98"/>
      <c r="H44" s="17"/>
      <c r="I44" s="1"/>
      <c r="J44" s="20"/>
      <c r="K44" s="1"/>
    </row>
    <row r="45" spans="1:11" s="23" customFormat="1" ht="15.7" x14ac:dyDescent="0.55000000000000004">
      <c r="A45" s="16" t="s">
        <v>114</v>
      </c>
      <c r="B45" s="25" t="s">
        <v>117</v>
      </c>
      <c r="C45" s="16"/>
      <c r="D45" s="16"/>
      <c r="E45" s="18"/>
      <c r="F45" s="16"/>
      <c r="G45" s="98"/>
      <c r="H45" s="17"/>
      <c r="I45" s="1"/>
      <c r="J45" s="20"/>
      <c r="K45" s="1"/>
    </row>
    <row r="46" spans="1:11" s="23" customFormat="1" ht="15.7" x14ac:dyDescent="0.55000000000000004">
      <c r="A46" s="161" t="s">
        <v>15</v>
      </c>
      <c r="B46" s="25" t="s">
        <v>119</v>
      </c>
      <c r="C46" s="16"/>
      <c r="D46" s="16"/>
      <c r="E46" s="18"/>
      <c r="F46" s="16"/>
      <c r="G46" s="98"/>
      <c r="H46" s="17"/>
      <c r="I46" s="1"/>
      <c r="J46" s="20"/>
      <c r="K46" s="1"/>
    </row>
    <row r="47" spans="1:11" s="23" customFormat="1" ht="15.7" x14ac:dyDescent="0.55000000000000004">
      <c r="A47" s="168" t="s">
        <v>166</v>
      </c>
      <c r="B47" s="167" t="s">
        <v>119</v>
      </c>
      <c r="C47" s="16"/>
      <c r="D47" s="16"/>
      <c r="E47" s="18"/>
      <c r="F47" s="16"/>
      <c r="G47" s="98"/>
      <c r="H47" s="17"/>
      <c r="I47" s="1"/>
      <c r="J47" s="20"/>
      <c r="K47" s="1"/>
    </row>
    <row r="48" spans="1:11" s="23" customFormat="1" ht="15.7" x14ac:dyDescent="0.55000000000000004">
      <c r="A48" s="163" t="s">
        <v>120</v>
      </c>
      <c r="B48" s="25" t="s">
        <v>121</v>
      </c>
      <c r="C48" s="16"/>
      <c r="D48" s="16"/>
      <c r="E48" s="18"/>
      <c r="F48" s="16"/>
      <c r="G48" s="98"/>
      <c r="H48" s="17"/>
      <c r="I48" s="1"/>
      <c r="J48" s="20"/>
      <c r="K48" s="1"/>
    </row>
    <row r="49" spans="1:13" s="23" customFormat="1" ht="15.7" x14ac:dyDescent="0.55000000000000004">
      <c r="A49" s="16" t="s">
        <v>122</v>
      </c>
      <c r="B49" s="25" t="s">
        <v>123</v>
      </c>
      <c r="C49" s="16"/>
      <c r="D49" s="16"/>
      <c r="E49" s="18"/>
      <c r="F49" s="16"/>
      <c r="G49" s="98"/>
      <c r="H49" s="17"/>
      <c r="I49" s="1"/>
      <c r="J49" s="20"/>
      <c r="K49" s="1"/>
    </row>
    <row r="50" spans="1:13" s="23" customFormat="1" ht="15.7" x14ac:dyDescent="0.55000000000000004">
      <c r="A50" s="16" t="s">
        <v>124</v>
      </c>
      <c r="B50" s="25" t="s">
        <v>125</v>
      </c>
      <c r="C50" s="16"/>
      <c r="D50" s="16"/>
      <c r="E50" s="18"/>
      <c r="F50" s="16"/>
      <c r="G50" s="98"/>
      <c r="H50" s="17"/>
      <c r="I50" s="1"/>
      <c r="J50" s="20"/>
      <c r="K50" s="1"/>
    </row>
    <row r="51" spans="1:13" s="23" customFormat="1" ht="15.7" x14ac:dyDescent="0.55000000000000004">
      <c r="A51" s="161" t="s">
        <v>14</v>
      </c>
      <c r="B51" s="162" t="s">
        <v>115</v>
      </c>
      <c r="C51" s="16"/>
      <c r="D51" s="16"/>
      <c r="E51" s="18"/>
      <c r="F51" s="16"/>
      <c r="G51" s="98"/>
      <c r="H51" s="17"/>
      <c r="I51" s="1"/>
      <c r="J51" s="20"/>
      <c r="K51" s="1"/>
    </row>
    <row r="52" spans="1:13" s="23" customFormat="1" ht="15.7" x14ac:dyDescent="0.55000000000000004">
      <c r="A52" s="165" t="s">
        <v>167</v>
      </c>
      <c r="B52" s="166" t="s">
        <v>168</v>
      </c>
      <c r="C52" s="160"/>
      <c r="D52" s="16"/>
      <c r="E52" s="18"/>
      <c r="F52" s="16"/>
      <c r="G52" s="98"/>
      <c r="H52" s="17"/>
      <c r="I52" s="1"/>
      <c r="J52" s="20"/>
      <c r="K52" s="1"/>
    </row>
    <row r="53" spans="1:13" s="23" customFormat="1" ht="15.7" x14ac:dyDescent="0.55000000000000004">
      <c r="A53" s="163" t="s">
        <v>16</v>
      </c>
      <c r="B53" s="164" t="s">
        <v>125</v>
      </c>
      <c r="C53" s="16"/>
      <c r="D53" s="16"/>
      <c r="E53" s="18"/>
      <c r="F53" s="16"/>
      <c r="G53" s="98"/>
      <c r="H53" s="17"/>
      <c r="I53" s="1"/>
      <c r="J53" s="20"/>
      <c r="K53" s="1"/>
    </row>
    <row r="54" spans="1:13" s="23" customFormat="1" ht="15.7" x14ac:dyDescent="0.55000000000000004">
      <c r="A54" s="16" t="s">
        <v>17</v>
      </c>
      <c r="B54" s="25" t="s">
        <v>125</v>
      </c>
      <c r="C54" s="16"/>
      <c r="D54" s="16"/>
      <c r="E54" s="18"/>
      <c r="F54" s="16"/>
      <c r="G54" s="98"/>
      <c r="H54" s="17"/>
      <c r="I54" s="1"/>
      <c r="J54" s="20"/>
      <c r="K54" s="1"/>
    </row>
    <row r="55" spans="1:13" s="23" customFormat="1" ht="15.7" x14ac:dyDescent="0.55000000000000004">
      <c r="A55" s="16" t="s">
        <v>18</v>
      </c>
      <c r="B55" s="79">
        <v>0.02</v>
      </c>
      <c r="C55" s="16"/>
      <c r="D55" s="16"/>
      <c r="E55" s="18"/>
      <c r="F55" s="16"/>
      <c r="G55" s="98"/>
      <c r="H55" s="17"/>
      <c r="I55" s="1"/>
      <c r="J55" s="20"/>
      <c r="K55" s="1"/>
    </row>
    <row r="56" spans="1:13" s="23" customFormat="1" ht="15.7" x14ac:dyDescent="0.55000000000000004">
      <c r="A56" s="16"/>
      <c r="B56" s="17"/>
      <c r="C56" s="16"/>
      <c r="D56" s="16"/>
      <c r="E56" s="18"/>
      <c r="F56" s="16"/>
      <c r="G56" s="98"/>
      <c r="H56" s="17"/>
      <c r="I56" s="1"/>
      <c r="J56" s="20"/>
      <c r="K56" s="1"/>
    </row>
    <row r="57" spans="1:13" s="23" customFormat="1" ht="20.7" x14ac:dyDescent="0.7">
      <c r="A57" s="83" t="s">
        <v>19</v>
      </c>
      <c r="B57" s="26"/>
      <c r="C57" s="27"/>
      <c r="D57" s="27"/>
      <c r="E57" s="66"/>
      <c r="F57" s="27"/>
      <c r="G57" s="99"/>
      <c r="H57" s="26"/>
      <c r="I57" s="1"/>
      <c r="J57" s="20"/>
      <c r="K57" s="1"/>
      <c r="M57" s="10"/>
    </row>
    <row r="58" spans="1:13" s="23" customFormat="1" ht="20.7" x14ac:dyDescent="0.7">
      <c r="A58" s="83" t="s">
        <v>20</v>
      </c>
      <c r="B58" s="26"/>
      <c r="C58" s="27"/>
      <c r="D58" s="27"/>
      <c r="E58" s="66"/>
      <c r="F58" s="27"/>
      <c r="G58" s="99"/>
      <c r="H58" s="26"/>
      <c r="I58" s="1"/>
      <c r="J58" s="20"/>
      <c r="K58" s="1"/>
    </row>
    <row r="59" spans="1:13" ht="15.7" x14ac:dyDescent="0.55000000000000004">
      <c r="A59" s="27"/>
      <c r="B59" s="65"/>
      <c r="C59" s="27" t="s">
        <v>58</v>
      </c>
      <c r="D59" s="27" t="s">
        <v>59</v>
      </c>
      <c r="E59" s="66"/>
      <c r="F59" s="27"/>
      <c r="G59" s="122">
        <v>0</v>
      </c>
      <c r="H59" s="66"/>
      <c r="J59" s="20"/>
    </row>
    <row r="60" spans="1:13" ht="15.7" x14ac:dyDescent="0.55000000000000004">
      <c r="A60" s="27"/>
      <c r="B60" s="65"/>
      <c r="C60" s="27" t="s">
        <v>58</v>
      </c>
      <c r="D60" s="27" t="s">
        <v>41</v>
      </c>
      <c r="E60" s="66"/>
      <c r="F60" s="27"/>
      <c r="G60" s="122">
        <v>80301.210000000006</v>
      </c>
      <c r="H60" s="66"/>
      <c r="J60" s="20"/>
    </row>
    <row r="61" spans="1:13" ht="15.7" x14ac:dyDescent="0.55000000000000004">
      <c r="A61" s="27"/>
      <c r="B61" s="65"/>
      <c r="C61" s="27" t="s">
        <v>58</v>
      </c>
      <c r="D61" s="27" t="s">
        <v>43</v>
      </c>
      <c r="E61" s="66"/>
      <c r="F61" s="27"/>
      <c r="G61" s="122">
        <v>0</v>
      </c>
      <c r="H61" s="66"/>
      <c r="J61" s="20"/>
    </row>
    <row r="62" spans="1:13" ht="15.7" x14ac:dyDescent="0.55000000000000004">
      <c r="A62" s="67"/>
      <c r="B62" s="65"/>
      <c r="C62" s="27" t="s">
        <v>58</v>
      </c>
      <c r="D62" s="27" t="s">
        <v>44</v>
      </c>
      <c r="E62" s="66"/>
      <c r="F62" s="27"/>
      <c r="G62" s="122">
        <v>233.71</v>
      </c>
      <c r="H62" s="66"/>
      <c r="J62" s="20"/>
    </row>
    <row r="63" spans="1:13" ht="15.7" x14ac:dyDescent="0.55000000000000004">
      <c r="A63" s="67"/>
      <c r="B63" s="65"/>
      <c r="C63" s="27" t="s">
        <v>58</v>
      </c>
      <c r="D63" s="27" t="s">
        <v>45</v>
      </c>
      <c r="E63" s="66"/>
      <c r="F63" s="27"/>
      <c r="G63" s="122">
        <v>0</v>
      </c>
      <c r="H63" s="66"/>
      <c r="J63" s="20"/>
    </row>
    <row r="64" spans="1:13" ht="15.7" x14ac:dyDescent="0.55000000000000004">
      <c r="A64" s="67"/>
      <c r="B64" s="65"/>
      <c r="C64" s="27" t="s">
        <v>58</v>
      </c>
      <c r="D64" s="27" t="s">
        <v>46</v>
      </c>
      <c r="E64" s="66"/>
      <c r="F64" s="27"/>
      <c r="G64" s="122">
        <v>39331.01</v>
      </c>
      <c r="H64" s="68"/>
      <c r="J64" s="20"/>
    </row>
    <row r="65" spans="1:10" ht="15.7" x14ac:dyDescent="0.55000000000000004">
      <c r="A65" s="67"/>
      <c r="B65" s="65"/>
      <c r="C65" s="27" t="s">
        <v>58</v>
      </c>
      <c r="D65" s="27" t="s">
        <v>48</v>
      </c>
      <c r="E65" s="66"/>
      <c r="F65" s="27"/>
      <c r="G65" s="122">
        <v>3738.06</v>
      </c>
      <c r="H65" s="68"/>
      <c r="J65" s="20"/>
    </row>
    <row r="66" spans="1:10" ht="15.7" x14ac:dyDescent="0.55000000000000004">
      <c r="A66" s="67"/>
      <c r="B66" s="65"/>
      <c r="C66" s="27" t="s">
        <v>58</v>
      </c>
      <c r="D66" s="27" t="s">
        <v>52</v>
      </c>
      <c r="E66" s="66"/>
      <c r="F66" s="27"/>
      <c r="G66" s="122">
        <v>0</v>
      </c>
      <c r="H66" s="66"/>
      <c r="J66" s="20"/>
    </row>
    <row r="67" spans="1:10" ht="15.7" x14ac:dyDescent="0.55000000000000004">
      <c r="A67" s="67"/>
      <c r="B67" s="65"/>
      <c r="C67" s="27" t="s">
        <v>58</v>
      </c>
      <c r="D67" s="27" t="s">
        <v>53</v>
      </c>
      <c r="E67" s="66"/>
      <c r="F67" s="27"/>
      <c r="G67" s="122">
        <v>0</v>
      </c>
      <c r="H67" s="66"/>
      <c r="J67" s="20"/>
    </row>
    <row r="68" spans="1:10" ht="15.7" x14ac:dyDescent="0.55000000000000004">
      <c r="A68" s="67"/>
      <c r="B68" s="65"/>
      <c r="C68" s="27" t="s">
        <v>58</v>
      </c>
      <c r="D68" s="27" t="s">
        <v>54</v>
      </c>
      <c r="E68" s="66"/>
      <c r="F68" s="27"/>
      <c r="G68" s="122">
        <v>0</v>
      </c>
      <c r="H68" s="66"/>
      <c r="J68" s="20"/>
    </row>
    <row r="69" spans="1:10" ht="15.7" x14ac:dyDescent="0.55000000000000004">
      <c r="A69" s="67" t="s">
        <v>10</v>
      </c>
      <c r="B69" s="26"/>
      <c r="C69" s="27"/>
      <c r="D69" s="27"/>
      <c r="E69" s="91"/>
      <c r="F69" s="26"/>
      <c r="G69" s="128">
        <f ca="1">SUM(G59:G69)</f>
        <v>123603.99000000002</v>
      </c>
      <c r="H69" s="131" t="s">
        <v>159</v>
      </c>
      <c r="J69" s="20"/>
    </row>
    <row r="70" spans="1:10" x14ac:dyDescent="0.5">
      <c r="A70" s="27" t="s">
        <v>21</v>
      </c>
      <c r="B70" s="69" t="s">
        <v>22</v>
      </c>
      <c r="C70" s="27"/>
      <c r="D70" s="27"/>
      <c r="E70" s="91"/>
      <c r="F70" s="26"/>
      <c r="G70" s="127"/>
      <c r="H70" s="27"/>
      <c r="J70" s="20"/>
    </row>
    <row r="71" spans="1:10" x14ac:dyDescent="0.5">
      <c r="A71" s="27" t="s">
        <v>23</v>
      </c>
      <c r="B71" s="69" t="s">
        <v>22</v>
      </c>
      <c r="C71" s="27"/>
      <c r="D71" s="27"/>
      <c r="E71" s="91"/>
      <c r="F71" s="26"/>
      <c r="G71" s="26"/>
      <c r="H71" s="66"/>
      <c r="J71" s="20"/>
    </row>
    <row r="72" spans="1:10" x14ac:dyDescent="0.5">
      <c r="A72" s="27" t="s">
        <v>24</v>
      </c>
      <c r="B72" s="69" t="s">
        <v>22</v>
      </c>
      <c r="C72" s="27"/>
      <c r="D72" s="27"/>
      <c r="E72" s="91"/>
      <c r="F72" s="26"/>
      <c r="G72" s="26"/>
      <c r="H72" s="66"/>
      <c r="J72" s="20"/>
    </row>
    <row r="73" spans="1:10" x14ac:dyDescent="0.5">
      <c r="A73" s="27"/>
      <c r="B73" s="69"/>
      <c r="C73" s="27"/>
      <c r="D73" s="27"/>
      <c r="E73" s="91"/>
      <c r="F73" s="26"/>
      <c r="G73" s="26"/>
      <c r="H73" s="66"/>
      <c r="J73" s="20"/>
    </row>
    <row r="74" spans="1:10" x14ac:dyDescent="0.5">
      <c r="A74" s="67"/>
      <c r="B74" s="65"/>
      <c r="C74" s="27"/>
      <c r="D74" s="27"/>
      <c r="E74" s="91"/>
      <c r="F74" s="26"/>
      <c r="G74" s="26"/>
      <c r="H74" s="66"/>
      <c r="J74" s="20"/>
    </row>
    <row r="75" spans="1:10" ht="20.7" x14ac:dyDescent="0.7">
      <c r="A75" s="84" t="s">
        <v>25</v>
      </c>
      <c r="B75" s="28"/>
      <c r="C75" s="29"/>
      <c r="D75" s="29"/>
      <c r="E75" s="92"/>
      <c r="F75" s="30"/>
      <c r="G75" s="30"/>
      <c r="H75" s="31"/>
      <c r="J75" s="20"/>
    </row>
    <row r="76" spans="1:10" ht="18" x14ac:dyDescent="0.6">
      <c r="A76" s="32"/>
      <c r="B76" s="33" t="s">
        <v>160</v>
      </c>
      <c r="C76" s="29" t="s">
        <v>26</v>
      </c>
      <c r="D76" s="29"/>
      <c r="E76" s="33"/>
      <c r="F76" s="29"/>
      <c r="G76" s="30"/>
      <c r="H76" s="125" t="s">
        <v>162</v>
      </c>
      <c r="I76" s="19"/>
      <c r="J76" s="20"/>
    </row>
    <row r="77" spans="1:10" x14ac:dyDescent="0.5">
      <c r="A77" s="34"/>
      <c r="B77" s="33" t="s">
        <v>127</v>
      </c>
      <c r="C77" s="29"/>
      <c r="D77" s="29"/>
      <c r="E77" s="33"/>
      <c r="F77" s="29"/>
      <c r="G77" s="30"/>
      <c r="H77" s="35"/>
      <c r="I77" s="19"/>
      <c r="J77" s="36"/>
    </row>
    <row r="78" spans="1:10" x14ac:dyDescent="0.5">
      <c r="A78" s="34"/>
      <c r="B78" s="37"/>
      <c r="C78" s="29"/>
      <c r="D78" s="29"/>
      <c r="E78" s="33"/>
      <c r="F78" s="29"/>
      <c r="G78" s="30"/>
      <c r="H78" s="35"/>
      <c r="I78" s="19"/>
      <c r="J78" s="36"/>
    </row>
    <row r="79" spans="1:10" x14ac:dyDescent="0.5">
      <c r="A79" s="34" t="s">
        <v>10</v>
      </c>
      <c r="B79" s="28"/>
      <c r="C79" s="29"/>
      <c r="D79" s="29"/>
      <c r="E79" s="92"/>
      <c r="F79" s="28"/>
      <c r="G79" s="28"/>
      <c r="H79" s="28"/>
      <c r="I79" s="19"/>
      <c r="J79" s="36"/>
    </row>
    <row r="80" spans="1:10" x14ac:dyDescent="0.5">
      <c r="A80" s="29" t="s">
        <v>21</v>
      </c>
      <c r="B80" s="34" t="s">
        <v>22</v>
      </c>
      <c r="C80" s="29"/>
      <c r="D80" s="29"/>
      <c r="E80" s="92"/>
      <c r="F80" s="28"/>
      <c r="G80" s="28"/>
      <c r="H80" s="28"/>
      <c r="I80" s="19"/>
      <c r="J80" s="36"/>
    </row>
    <row r="81" spans="1:10" x14ac:dyDescent="0.5">
      <c r="A81" s="29" t="s">
        <v>23</v>
      </c>
      <c r="B81" s="34" t="s">
        <v>22</v>
      </c>
      <c r="C81" s="29"/>
      <c r="D81" s="29"/>
      <c r="E81" s="92"/>
      <c r="F81" s="28"/>
      <c r="G81" s="28"/>
      <c r="H81" s="28"/>
      <c r="I81" s="19"/>
      <c r="J81" s="36"/>
    </row>
    <row r="82" spans="1:10" x14ac:dyDescent="0.5">
      <c r="A82" s="29" t="s">
        <v>161</v>
      </c>
      <c r="B82" s="34" t="s">
        <v>22</v>
      </c>
      <c r="C82" s="29"/>
      <c r="D82" s="29"/>
      <c r="E82" s="92"/>
      <c r="F82" s="28"/>
      <c r="G82" s="28"/>
      <c r="H82" s="28"/>
      <c r="I82" s="19"/>
      <c r="J82" s="36"/>
    </row>
    <row r="83" spans="1:10" x14ac:dyDescent="0.5">
      <c r="A83" s="29" t="s">
        <v>27</v>
      </c>
      <c r="B83" s="34" t="s">
        <v>22</v>
      </c>
      <c r="C83" s="29"/>
      <c r="D83" s="29"/>
      <c r="E83" s="92"/>
      <c r="F83" s="28"/>
      <c r="G83" s="28"/>
      <c r="H83" s="28"/>
      <c r="I83" s="19"/>
      <c r="J83" s="36"/>
    </row>
    <row r="84" spans="1:10" x14ac:dyDescent="0.5">
      <c r="A84" s="29" t="s">
        <v>28</v>
      </c>
      <c r="B84" s="34" t="s">
        <v>22</v>
      </c>
      <c r="C84" s="29"/>
      <c r="D84" s="29"/>
      <c r="E84" s="92"/>
      <c r="F84" s="28"/>
      <c r="G84" s="28"/>
      <c r="H84" s="28"/>
      <c r="I84" s="19"/>
      <c r="J84" s="36"/>
    </row>
    <row r="85" spans="1:10" x14ac:dyDescent="0.5">
      <c r="A85" s="29" t="s">
        <v>29</v>
      </c>
      <c r="B85" s="34" t="s">
        <v>22</v>
      </c>
      <c r="C85" s="29"/>
      <c r="D85" s="29"/>
      <c r="E85" s="92"/>
      <c r="F85" s="28"/>
      <c r="G85" s="28"/>
      <c r="H85" s="28"/>
      <c r="I85" s="19"/>
      <c r="J85" s="36"/>
    </row>
    <row r="86" spans="1:10" ht="15.7" x14ac:dyDescent="0.55000000000000004">
      <c r="A86" s="29" t="s">
        <v>126</v>
      </c>
      <c r="B86" s="37"/>
      <c r="C86" s="29"/>
      <c r="D86" s="29"/>
      <c r="E86" s="31"/>
      <c r="F86" s="29"/>
      <c r="G86" s="30"/>
      <c r="H86" s="35"/>
      <c r="I86" s="19"/>
      <c r="J86" s="36"/>
    </row>
    <row r="87" spans="1:10" x14ac:dyDescent="0.5">
      <c r="A87" s="29"/>
      <c r="B87" s="37"/>
      <c r="C87" s="29"/>
      <c r="D87" s="29"/>
      <c r="E87" s="31"/>
      <c r="F87" s="29"/>
      <c r="G87" s="30"/>
      <c r="H87" s="35"/>
      <c r="I87" s="19"/>
      <c r="J87" s="36"/>
    </row>
    <row r="88" spans="1:10" ht="20.7" x14ac:dyDescent="0.7">
      <c r="A88" s="85" t="s">
        <v>30</v>
      </c>
      <c r="B88" s="38"/>
      <c r="C88" s="39"/>
      <c r="D88" s="39"/>
      <c r="E88" s="44"/>
      <c r="F88" s="39"/>
      <c r="G88" s="40"/>
      <c r="H88" s="41"/>
      <c r="I88" s="19"/>
      <c r="J88" s="36"/>
    </row>
    <row r="89" spans="1:10" ht="15.7" x14ac:dyDescent="0.55000000000000004">
      <c r="A89" s="42"/>
      <c r="B89" s="43"/>
      <c r="C89" s="39" t="s">
        <v>60</v>
      </c>
      <c r="D89" s="39" t="s">
        <v>59</v>
      </c>
      <c r="E89" s="44"/>
      <c r="F89" s="39"/>
      <c r="G89" s="123">
        <v>0</v>
      </c>
      <c r="H89" s="44"/>
      <c r="J89" s="20"/>
    </row>
    <row r="90" spans="1:10" ht="15.7" x14ac:dyDescent="0.55000000000000004">
      <c r="A90" s="45"/>
      <c r="B90" s="43"/>
      <c r="C90" s="39" t="s">
        <v>60</v>
      </c>
      <c r="D90" s="39" t="s">
        <v>41</v>
      </c>
      <c r="E90" s="44"/>
      <c r="F90" s="39"/>
      <c r="G90" s="123">
        <v>207988.34</v>
      </c>
      <c r="H90" s="44"/>
      <c r="J90" s="20"/>
    </row>
    <row r="91" spans="1:10" ht="15.7" x14ac:dyDescent="0.55000000000000004">
      <c r="A91" s="45"/>
      <c r="B91" s="43"/>
      <c r="C91" s="39" t="s">
        <v>60</v>
      </c>
      <c r="D91" s="39" t="s">
        <v>43</v>
      </c>
      <c r="E91" s="44"/>
      <c r="F91" s="39"/>
      <c r="G91" s="123">
        <v>10418.07</v>
      </c>
      <c r="H91" s="44"/>
      <c r="J91" s="20"/>
    </row>
    <row r="92" spans="1:10" ht="15.7" x14ac:dyDescent="0.55000000000000004">
      <c r="A92" s="42"/>
      <c r="B92" s="43"/>
      <c r="C92" s="39" t="s">
        <v>60</v>
      </c>
      <c r="D92" s="39" t="s">
        <v>44</v>
      </c>
      <c r="E92" s="44"/>
      <c r="F92" s="39"/>
      <c r="G92" s="123">
        <v>11948.54</v>
      </c>
      <c r="H92" s="44"/>
      <c r="J92" s="20"/>
    </row>
    <row r="93" spans="1:10" ht="15.7" x14ac:dyDescent="0.55000000000000004">
      <c r="A93" s="45"/>
      <c r="B93" s="43"/>
      <c r="C93" s="39" t="s">
        <v>60</v>
      </c>
      <c r="D93" s="39" t="s">
        <v>45</v>
      </c>
      <c r="E93" s="44"/>
      <c r="F93" s="39"/>
      <c r="G93" s="123">
        <v>0</v>
      </c>
      <c r="H93" s="44"/>
      <c r="J93" s="20"/>
    </row>
    <row r="94" spans="1:10" ht="15.7" x14ac:dyDescent="0.55000000000000004">
      <c r="A94" s="45"/>
      <c r="B94" s="43"/>
      <c r="C94" s="39" t="s">
        <v>60</v>
      </c>
      <c r="D94" s="39" t="s">
        <v>46</v>
      </c>
      <c r="E94" s="44"/>
      <c r="F94" s="39"/>
      <c r="G94" s="123">
        <v>6295.35</v>
      </c>
      <c r="H94" s="44"/>
      <c r="J94" s="20"/>
    </row>
    <row r="95" spans="1:10" ht="15.7" x14ac:dyDescent="0.55000000000000004">
      <c r="A95" s="42"/>
      <c r="B95" s="43"/>
      <c r="C95" s="39" t="s">
        <v>60</v>
      </c>
      <c r="D95" s="39" t="s">
        <v>48</v>
      </c>
      <c r="E95" s="44"/>
      <c r="F95" s="39"/>
      <c r="G95" s="123">
        <v>5776.02</v>
      </c>
      <c r="H95" s="44"/>
      <c r="J95" s="20"/>
    </row>
    <row r="96" spans="1:10" ht="15.7" x14ac:dyDescent="0.55000000000000004">
      <c r="A96" s="45"/>
      <c r="B96" s="43"/>
      <c r="C96" s="39" t="s">
        <v>60</v>
      </c>
      <c r="D96" s="74" t="s">
        <v>49</v>
      </c>
      <c r="E96" s="44"/>
      <c r="F96" s="39"/>
      <c r="G96" s="123">
        <v>0</v>
      </c>
      <c r="H96" s="44"/>
      <c r="J96" s="20"/>
    </row>
    <row r="97" spans="1:10" ht="15.7" x14ac:dyDescent="0.55000000000000004">
      <c r="A97" s="45"/>
      <c r="B97" s="43"/>
      <c r="C97" s="39" t="s">
        <v>60</v>
      </c>
      <c r="D97" s="74" t="s">
        <v>50</v>
      </c>
      <c r="E97" s="44"/>
      <c r="F97" s="39"/>
      <c r="G97" s="123">
        <v>2812.92</v>
      </c>
      <c r="H97" s="44"/>
      <c r="J97" s="20"/>
    </row>
    <row r="98" spans="1:10" ht="15.7" x14ac:dyDescent="0.55000000000000004">
      <c r="A98" s="45"/>
      <c r="B98" s="43"/>
      <c r="C98" s="39" t="s">
        <v>60</v>
      </c>
      <c r="D98" s="74" t="s">
        <v>52</v>
      </c>
      <c r="E98" s="44"/>
      <c r="F98" s="39"/>
      <c r="G98" s="123">
        <v>3622.88</v>
      </c>
      <c r="H98" s="44"/>
      <c r="J98" s="20"/>
    </row>
    <row r="99" spans="1:10" ht="15.7" x14ac:dyDescent="0.55000000000000004">
      <c r="A99" s="45"/>
      <c r="B99" s="43"/>
      <c r="C99" s="39" t="s">
        <v>60</v>
      </c>
      <c r="D99" s="74" t="s">
        <v>53</v>
      </c>
      <c r="E99" s="44"/>
      <c r="F99" s="39"/>
      <c r="G99" s="123">
        <v>1421</v>
      </c>
      <c r="H99" s="44"/>
      <c r="J99" s="20"/>
    </row>
    <row r="100" spans="1:10" ht="15.7" x14ac:dyDescent="0.55000000000000004">
      <c r="A100" s="39" t="s">
        <v>23</v>
      </c>
      <c r="B100" s="41" t="s">
        <v>22</v>
      </c>
      <c r="C100" s="39" t="s">
        <v>60</v>
      </c>
      <c r="D100" s="39" t="s">
        <v>54</v>
      </c>
      <c r="E100" s="44"/>
      <c r="F100" s="39"/>
      <c r="G100" s="124">
        <v>389.75</v>
      </c>
      <c r="H100" s="44"/>
      <c r="J100" s="20"/>
    </row>
    <row r="101" spans="1:10" ht="15.7" x14ac:dyDescent="0.55000000000000004">
      <c r="A101" s="39" t="s">
        <v>31</v>
      </c>
      <c r="B101" s="41" t="s">
        <v>22</v>
      </c>
      <c r="C101" s="39"/>
      <c r="D101" s="39"/>
      <c r="E101" s="44"/>
      <c r="F101" s="39"/>
      <c r="G101" s="129">
        <f>SUM(G89:G100)</f>
        <v>250672.87000000002</v>
      </c>
      <c r="H101" s="130" t="s">
        <v>9</v>
      </c>
      <c r="J101" s="20"/>
    </row>
    <row r="102" spans="1:10" x14ac:dyDescent="0.5">
      <c r="A102" s="45"/>
      <c r="B102" s="43"/>
      <c r="C102" s="39"/>
      <c r="D102" s="39"/>
      <c r="E102" s="44"/>
      <c r="F102" s="39"/>
      <c r="G102" s="46"/>
      <c r="H102" s="44"/>
      <c r="J102" s="20"/>
    </row>
    <row r="103" spans="1:10" ht="20.7" x14ac:dyDescent="0.7">
      <c r="A103" s="86" t="s">
        <v>32</v>
      </c>
      <c r="B103" s="47"/>
      <c r="C103" s="48"/>
      <c r="D103" s="48"/>
      <c r="E103" s="50"/>
      <c r="F103" s="48"/>
      <c r="G103" s="49"/>
      <c r="H103" s="50"/>
      <c r="J103" s="20"/>
    </row>
    <row r="104" spans="1:10" ht="15.7" x14ac:dyDescent="0.55000000000000004">
      <c r="A104" s="51"/>
      <c r="B104" s="52" t="s">
        <v>116</v>
      </c>
      <c r="C104" s="48"/>
      <c r="D104" s="48"/>
      <c r="E104" s="93"/>
      <c r="F104" s="48"/>
      <c r="G104" s="53"/>
      <c r="H104" s="50"/>
    </row>
    <row r="105" spans="1:10" x14ac:dyDescent="0.5">
      <c r="A105" s="54"/>
      <c r="B105" s="47"/>
      <c r="C105" s="48"/>
      <c r="D105" s="48"/>
      <c r="E105" s="94"/>
      <c r="F105" s="48"/>
      <c r="G105" s="53"/>
      <c r="H105" s="50"/>
    </row>
    <row r="106" spans="1:10" ht="20.7" x14ac:dyDescent="0.7">
      <c r="A106" s="87" t="s">
        <v>33</v>
      </c>
      <c r="B106" s="55"/>
      <c r="C106" s="56"/>
      <c r="D106" s="56"/>
      <c r="E106" s="95"/>
      <c r="F106" s="56"/>
      <c r="G106" s="57"/>
      <c r="H106" s="58"/>
    </row>
    <row r="107" spans="1:10" x14ac:dyDescent="0.5">
      <c r="A107" s="59"/>
      <c r="B107" s="60">
        <v>40000</v>
      </c>
      <c r="C107" s="61" t="s">
        <v>34</v>
      </c>
      <c r="D107" s="56"/>
      <c r="E107" s="60"/>
      <c r="F107" s="56"/>
      <c r="G107" s="57"/>
      <c r="H107" s="58"/>
    </row>
    <row r="108" spans="1:10" x14ac:dyDescent="0.5">
      <c r="A108" s="62"/>
      <c r="B108" s="60">
        <v>4000</v>
      </c>
      <c r="C108" s="56" t="s">
        <v>35</v>
      </c>
      <c r="D108" s="56"/>
      <c r="E108" s="60"/>
      <c r="F108" s="56"/>
      <c r="G108" s="57"/>
      <c r="H108" s="58"/>
    </row>
    <row r="109" spans="1:10" x14ac:dyDescent="0.5">
      <c r="A109" s="62"/>
      <c r="B109" s="60" t="s">
        <v>128</v>
      </c>
      <c r="C109" s="56" t="s">
        <v>129</v>
      </c>
      <c r="D109" s="56"/>
      <c r="E109" s="60"/>
      <c r="F109" s="55"/>
      <c r="G109" s="57"/>
      <c r="H109" s="55" t="s">
        <v>36</v>
      </c>
    </row>
    <row r="110" spans="1:10" x14ac:dyDescent="0.5">
      <c r="A110" s="62"/>
      <c r="B110" s="81" t="s">
        <v>116</v>
      </c>
      <c r="C110" s="56" t="s">
        <v>130</v>
      </c>
      <c r="D110" s="56"/>
      <c r="E110" s="60"/>
      <c r="F110" s="55"/>
      <c r="G110" s="57"/>
      <c r="H110" s="55"/>
    </row>
    <row r="111" spans="1:10" x14ac:dyDescent="0.5">
      <c r="A111" s="62"/>
      <c r="B111" s="81"/>
      <c r="C111" s="56"/>
      <c r="D111" s="56"/>
      <c r="E111" s="58"/>
      <c r="F111" s="56"/>
      <c r="G111" s="57"/>
      <c r="H111" s="58"/>
    </row>
    <row r="113" spans="1:6" x14ac:dyDescent="0.5">
      <c r="A113" s="63"/>
    </row>
    <row r="115" spans="1:6" x14ac:dyDescent="0.5">
      <c r="F115" s="1"/>
    </row>
    <row r="116" spans="1:6" x14ac:dyDescent="0.5">
      <c r="F116" s="1"/>
    </row>
    <row r="117" spans="1:6" x14ac:dyDescent="0.5">
      <c r="F117" s="1"/>
    </row>
    <row r="118" spans="1:6" x14ac:dyDescent="0.5">
      <c r="F118" s="1"/>
    </row>
    <row r="119" spans="1:6" ht="20.7" x14ac:dyDescent="0.7">
      <c r="A119" s="103" t="s">
        <v>37</v>
      </c>
      <c r="B119" s="103"/>
      <c r="C119" s="103"/>
      <c r="D119" s="103"/>
      <c r="E119" s="103"/>
      <c r="F119" s="103"/>
    </row>
    <row r="120" spans="1:6" x14ac:dyDescent="0.5">
      <c r="F120" s="1"/>
    </row>
    <row r="121" spans="1:6" x14ac:dyDescent="0.5">
      <c r="A121" s="116" t="s">
        <v>133</v>
      </c>
      <c r="B121" s="117"/>
      <c r="F121" s="1"/>
    </row>
    <row r="122" spans="1:6" x14ac:dyDescent="0.5">
      <c r="A122" s="118"/>
      <c r="B122" s="117"/>
      <c r="F122" s="1"/>
    </row>
    <row r="123" spans="1:6" x14ac:dyDescent="0.5">
      <c r="A123" s="116" t="s">
        <v>134</v>
      </c>
      <c r="B123" s="117"/>
      <c r="F123" s="1"/>
    </row>
    <row r="124" spans="1:6" x14ac:dyDescent="0.5">
      <c r="A124" s="119"/>
      <c r="B124" s="117"/>
      <c r="F124" s="1"/>
    </row>
    <row r="125" spans="1:6" x14ac:dyDescent="0.5">
      <c r="A125" s="116" t="s">
        <v>135</v>
      </c>
      <c r="B125" s="117"/>
      <c r="F125" s="1"/>
    </row>
    <row r="126" spans="1:6" x14ac:dyDescent="0.5">
      <c r="A126" s="120"/>
      <c r="B126" s="117"/>
      <c r="F126" s="1"/>
    </row>
    <row r="127" spans="1:6" x14ac:dyDescent="0.5">
      <c r="A127" s="116" t="s">
        <v>131</v>
      </c>
      <c r="B127" s="117"/>
      <c r="F127" s="1"/>
    </row>
    <row r="128" spans="1:6" x14ac:dyDescent="0.5">
      <c r="F128" s="1"/>
    </row>
    <row r="152" spans="6:6" x14ac:dyDescent="0.5">
      <c r="F152" s="1"/>
    </row>
    <row r="153" spans="6:6" x14ac:dyDescent="0.5">
      <c r="F153" s="1"/>
    </row>
    <row r="154" spans="6:6" x14ac:dyDescent="0.5">
      <c r="F154" s="1"/>
    </row>
    <row r="155" spans="6:6" x14ac:dyDescent="0.5">
      <c r="F155" s="1"/>
    </row>
    <row r="156" spans="6:6" x14ac:dyDescent="0.5">
      <c r="F156" s="1"/>
    </row>
    <row r="157" spans="6:6" x14ac:dyDescent="0.5">
      <c r="F157" s="1"/>
    </row>
    <row r="158" spans="6:6" x14ac:dyDescent="0.5">
      <c r="F158" s="1"/>
    </row>
    <row r="159" spans="6:6" x14ac:dyDescent="0.5">
      <c r="F159" s="1"/>
    </row>
  </sheetData>
  <mergeCells count="5">
    <mergeCell ref="A119:F119"/>
    <mergeCell ref="A1:H1"/>
    <mergeCell ref="A2:F2"/>
    <mergeCell ref="A4:H4"/>
    <mergeCell ref="A6:H6"/>
  </mergeCells>
  <pageMargins left="0.7" right="0.7" top="0.75" bottom="0.75" header="0.3" footer="0.3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I51"/>
  <sheetViews>
    <sheetView workbookViewId="0">
      <selection activeCell="AD12" sqref="AD12"/>
    </sheetView>
  </sheetViews>
  <sheetFormatPr defaultColWidth="8.76171875" defaultRowHeight="14.35" x14ac:dyDescent="0.5"/>
  <cols>
    <col min="1" max="1" width="15.234375" style="75" bestFit="1" customWidth="1"/>
    <col min="2" max="2" width="16.41015625" style="75" bestFit="1" customWidth="1"/>
    <col min="3" max="3" width="32.76171875" style="75" customWidth="1"/>
    <col min="4" max="4" width="11.234375" style="75" customWidth="1"/>
    <col min="5" max="5" width="18.234375" style="75" customWidth="1"/>
    <col min="6" max="7" width="23.41015625" style="75" customWidth="1"/>
    <col min="8" max="8" width="16.76171875" style="75" customWidth="1"/>
    <col min="9" max="9" width="26.76171875" style="75" customWidth="1"/>
    <col min="10" max="10" width="21.234375" style="75" bestFit="1" customWidth="1"/>
    <col min="11" max="11" width="16.52734375" style="75" customWidth="1"/>
    <col min="12" max="12" width="24.76171875" style="75" customWidth="1"/>
    <col min="13" max="13" width="33.76171875" style="75" customWidth="1"/>
    <col min="14" max="14" width="21.234375" style="75" bestFit="1" customWidth="1"/>
    <col min="15" max="16" width="16.52734375" style="75" customWidth="1"/>
    <col min="17" max="17" width="18" style="75" customWidth="1"/>
    <col min="18" max="18" width="15" style="75" customWidth="1"/>
    <col min="19" max="19" width="11.76171875" style="75" customWidth="1"/>
    <col min="20" max="20" width="15.234375" style="75" bestFit="1" customWidth="1"/>
    <col min="21" max="21" width="21.234375" style="75" bestFit="1" customWidth="1"/>
    <col min="22" max="22" width="30.234375" style="75" customWidth="1"/>
    <col min="23" max="23" width="15.234375" style="75" bestFit="1" customWidth="1"/>
    <col min="24" max="24" width="26.76171875" style="75" customWidth="1"/>
    <col min="25" max="25" width="49.76171875" style="75" customWidth="1"/>
    <col min="26" max="26" width="16.76171875" style="75" customWidth="1"/>
    <col min="27" max="27" width="32.234375" style="75" customWidth="1"/>
    <col min="28" max="28" width="22" style="75" customWidth="1"/>
    <col min="29" max="29" width="13.234375" style="75" customWidth="1"/>
    <col min="30" max="30" width="16.52734375" style="75" customWidth="1"/>
    <col min="31" max="31" width="17.52734375" style="75" bestFit="1" customWidth="1"/>
    <col min="32" max="32" width="28.234375" style="75" customWidth="1"/>
    <col min="33" max="33" width="22.234375" style="75" customWidth="1"/>
    <col min="34" max="34" width="27.76171875" style="75" customWidth="1"/>
    <col min="35" max="35" width="25.76171875" style="75" bestFit="1" customWidth="1"/>
    <col min="36" max="16384" width="8.76171875" style="75"/>
  </cols>
  <sheetData>
    <row r="1" spans="1:35" x14ac:dyDescent="0.5">
      <c r="A1" s="114" t="s">
        <v>61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5" t="s">
        <v>62</v>
      </c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</row>
    <row r="2" spans="1:35" x14ac:dyDescent="0.5">
      <c r="A2" s="137" t="s">
        <v>63</v>
      </c>
      <c r="B2" s="137" t="s">
        <v>64</v>
      </c>
      <c r="C2" s="137" t="s">
        <v>65</v>
      </c>
      <c r="D2" s="137" t="s">
        <v>66</v>
      </c>
      <c r="E2" s="137" t="s">
        <v>67</v>
      </c>
      <c r="F2" s="137" t="s">
        <v>68</v>
      </c>
      <c r="G2" s="137" t="s">
        <v>69</v>
      </c>
      <c r="H2" s="137" t="s">
        <v>70</v>
      </c>
      <c r="I2" s="137" t="s">
        <v>71</v>
      </c>
      <c r="J2" s="137" t="s">
        <v>72</v>
      </c>
      <c r="K2" s="137" t="s">
        <v>73</v>
      </c>
      <c r="L2" s="138" t="s">
        <v>74</v>
      </c>
      <c r="M2" s="138" t="s">
        <v>75</v>
      </c>
      <c r="N2" s="138" t="s">
        <v>76</v>
      </c>
      <c r="O2" s="138" t="s">
        <v>77</v>
      </c>
      <c r="P2" s="138" t="s">
        <v>78</v>
      </c>
      <c r="Q2" s="138" t="s">
        <v>79</v>
      </c>
      <c r="R2" s="138" t="s">
        <v>80</v>
      </c>
      <c r="S2" s="138" t="s">
        <v>81</v>
      </c>
      <c r="T2" s="138" t="s">
        <v>82</v>
      </c>
      <c r="U2" s="138" t="s">
        <v>83</v>
      </c>
      <c r="V2" s="138" t="s">
        <v>84</v>
      </c>
      <c r="W2" s="138" t="s">
        <v>85</v>
      </c>
      <c r="X2" s="138" t="s">
        <v>86</v>
      </c>
      <c r="Y2" s="138" t="s">
        <v>87</v>
      </c>
      <c r="Z2" s="138" t="s">
        <v>88</v>
      </c>
      <c r="AA2" s="138" t="s">
        <v>89</v>
      </c>
      <c r="AB2" s="138" t="s">
        <v>90</v>
      </c>
      <c r="AC2" s="139" t="s">
        <v>91</v>
      </c>
      <c r="AD2" s="138" t="s">
        <v>92</v>
      </c>
      <c r="AE2" s="138" t="s">
        <v>93</v>
      </c>
      <c r="AF2" s="138" t="s">
        <v>94</v>
      </c>
      <c r="AG2" s="138" t="s">
        <v>95</v>
      </c>
      <c r="AH2" s="138" t="s">
        <v>96</v>
      </c>
      <c r="AI2" s="76"/>
    </row>
    <row r="3" spans="1:35" x14ac:dyDescent="0.5">
      <c r="A3" s="140" t="s">
        <v>97</v>
      </c>
      <c r="B3" s="140" t="s">
        <v>98</v>
      </c>
      <c r="C3" s="140" t="s">
        <v>99</v>
      </c>
      <c r="D3" s="140">
        <v>2008</v>
      </c>
      <c r="E3" s="140">
        <v>75</v>
      </c>
      <c r="F3" s="140">
        <v>1595</v>
      </c>
      <c r="G3" s="140">
        <v>537</v>
      </c>
      <c r="H3" s="140">
        <v>5</v>
      </c>
      <c r="I3" s="141">
        <v>17417</v>
      </c>
      <c r="J3" s="140" t="s">
        <v>100</v>
      </c>
      <c r="K3" s="140" t="s">
        <v>101</v>
      </c>
      <c r="L3" s="140" t="s">
        <v>102</v>
      </c>
      <c r="M3" s="140" t="s">
        <v>102</v>
      </c>
      <c r="N3" s="140" t="s">
        <v>103</v>
      </c>
      <c r="O3" s="140" t="s">
        <v>102</v>
      </c>
      <c r="P3" s="140" t="s">
        <v>102</v>
      </c>
      <c r="Q3" s="140" t="s">
        <v>102</v>
      </c>
      <c r="R3" s="140" t="s">
        <v>102</v>
      </c>
      <c r="S3" s="140" t="s">
        <v>104</v>
      </c>
      <c r="T3" s="140">
        <v>1</v>
      </c>
      <c r="U3" s="140" t="s">
        <v>102</v>
      </c>
      <c r="V3" s="140" t="s">
        <v>102</v>
      </c>
      <c r="W3" s="140" t="s">
        <v>102</v>
      </c>
      <c r="X3" s="140" t="s">
        <v>102</v>
      </c>
      <c r="Y3" s="140" t="s">
        <v>102</v>
      </c>
      <c r="Z3" s="140" t="s">
        <v>102</v>
      </c>
      <c r="AA3" s="140" t="s">
        <v>102</v>
      </c>
      <c r="AB3" s="140" t="s">
        <v>102</v>
      </c>
      <c r="AC3" s="140" t="s">
        <v>102</v>
      </c>
      <c r="AD3" s="140" t="s">
        <v>102</v>
      </c>
      <c r="AE3" s="140" t="s">
        <v>102</v>
      </c>
      <c r="AF3" s="140" t="s">
        <v>102</v>
      </c>
      <c r="AG3" s="142">
        <v>16000</v>
      </c>
      <c r="AH3" s="142">
        <v>32000</v>
      </c>
      <c r="AI3" s="77"/>
    </row>
    <row r="4" spans="1:35" x14ac:dyDescent="0.5">
      <c r="A4" s="140" t="s">
        <v>97</v>
      </c>
      <c r="B4" s="140" t="s">
        <v>105</v>
      </c>
      <c r="C4" s="140" t="s">
        <v>106</v>
      </c>
      <c r="D4" s="140">
        <v>2013</v>
      </c>
      <c r="E4" s="140">
        <v>132</v>
      </c>
      <c r="F4" s="140">
        <v>1598</v>
      </c>
      <c r="G4" s="140">
        <v>541</v>
      </c>
      <c r="H4" s="140">
        <v>5</v>
      </c>
      <c r="I4" s="141">
        <v>30959</v>
      </c>
      <c r="J4" s="140" t="s">
        <v>107</v>
      </c>
      <c r="K4" s="140" t="s">
        <v>108</v>
      </c>
      <c r="L4" s="140" t="s">
        <v>102</v>
      </c>
      <c r="M4" s="140" t="s">
        <v>102</v>
      </c>
      <c r="N4" s="140" t="s">
        <v>103</v>
      </c>
      <c r="O4" s="140" t="s">
        <v>102</v>
      </c>
      <c r="P4" s="140" t="s">
        <v>102</v>
      </c>
      <c r="Q4" s="140" t="s">
        <v>102</v>
      </c>
      <c r="R4" s="140" t="s">
        <v>102</v>
      </c>
      <c r="S4" s="140" t="s">
        <v>104</v>
      </c>
      <c r="T4" s="140">
        <v>1</v>
      </c>
      <c r="U4" s="140" t="s">
        <v>102</v>
      </c>
      <c r="V4" s="140" t="s">
        <v>102</v>
      </c>
      <c r="W4" s="140" t="s">
        <v>102</v>
      </c>
      <c r="X4" s="140" t="s">
        <v>102</v>
      </c>
      <c r="Y4" s="140" t="s">
        <v>102</v>
      </c>
      <c r="Z4" s="140" t="s">
        <v>102</v>
      </c>
      <c r="AA4" s="140" t="s">
        <v>102</v>
      </c>
      <c r="AB4" s="140" t="s">
        <v>102</v>
      </c>
      <c r="AC4" s="140" t="s">
        <v>102</v>
      </c>
      <c r="AD4" s="140" t="s">
        <v>102</v>
      </c>
      <c r="AE4" s="140" t="s">
        <v>102</v>
      </c>
      <c r="AF4" s="140" t="s">
        <v>102</v>
      </c>
      <c r="AG4" s="142">
        <v>16000</v>
      </c>
      <c r="AH4" s="142">
        <v>32000</v>
      </c>
      <c r="AI4" s="77"/>
    </row>
    <row r="5" spans="1:35" x14ac:dyDescent="0.5">
      <c r="A5" s="140" t="s">
        <v>97</v>
      </c>
      <c r="B5" s="140" t="s">
        <v>109</v>
      </c>
      <c r="C5" s="140" t="s">
        <v>110</v>
      </c>
      <c r="D5" s="140">
        <v>2018</v>
      </c>
      <c r="E5" s="140">
        <v>135</v>
      </c>
      <c r="F5" s="140">
        <v>1991</v>
      </c>
      <c r="G5" s="140">
        <v>650</v>
      </c>
      <c r="H5" s="140">
        <v>5</v>
      </c>
      <c r="I5" s="141">
        <v>56712</v>
      </c>
      <c r="J5" s="140" t="s">
        <v>111</v>
      </c>
      <c r="K5" s="140" t="s">
        <v>112</v>
      </c>
      <c r="L5" s="140" t="s">
        <v>102</v>
      </c>
      <c r="M5" s="140" t="s">
        <v>102</v>
      </c>
      <c r="N5" s="140" t="s">
        <v>103</v>
      </c>
      <c r="O5" s="140" t="s">
        <v>102</v>
      </c>
      <c r="P5" s="140" t="s">
        <v>102</v>
      </c>
      <c r="Q5" s="140" t="s">
        <v>102</v>
      </c>
      <c r="R5" s="140" t="s">
        <v>102</v>
      </c>
      <c r="S5" s="140" t="s">
        <v>104</v>
      </c>
      <c r="T5" s="140">
        <v>1</v>
      </c>
      <c r="U5" s="140" t="s">
        <v>102</v>
      </c>
      <c r="V5" s="140" t="s">
        <v>102</v>
      </c>
      <c r="W5" s="140" t="s">
        <v>102</v>
      </c>
      <c r="X5" s="140" t="s">
        <v>102</v>
      </c>
      <c r="Y5" s="140" t="s">
        <v>102</v>
      </c>
      <c r="Z5" s="140" t="s">
        <v>102</v>
      </c>
      <c r="AA5" s="140" t="s">
        <v>102</v>
      </c>
      <c r="AB5" s="140" t="s">
        <v>102</v>
      </c>
      <c r="AC5" s="140" t="s">
        <v>102</v>
      </c>
      <c r="AD5" s="140" t="s">
        <v>102</v>
      </c>
      <c r="AE5" s="140" t="s">
        <v>102</v>
      </c>
      <c r="AF5" s="140" t="s">
        <v>102</v>
      </c>
      <c r="AG5" s="142">
        <v>16000</v>
      </c>
      <c r="AH5" s="142">
        <v>32000</v>
      </c>
      <c r="AI5" s="77"/>
    </row>
    <row r="9" spans="1:35" ht="86.6" customHeight="1" x14ac:dyDescent="0.5">
      <c r="A9" s="78"/>
      <c r="B9" s="78"/>
      <c r="C9" s="78"/>
    </row>
    <row r="10" spans="1:35" x14ac:dyDescent="0.5">
      <c r="A10" s="78"/>
      <c r="B10" s="133"/>
    </row>
    <row r="11" spans="1:35" x14ac:dyDescent="0.5">
      <c r="A11" s="134"/>
      <c r="B11" s="133"/>
    </row>
    <row r="12" spans="1:35" x14ac:dyDescent="0.5">
      <c r="A12" s="134"/>
      <c r="B12" s="133"/>
    </row>
    <row r="13" spans="1:35" x14ac:dyDescent="0.5">
      <c r="A13" s="134"/>
      <c r="B13" s="133"/>
    </row>
    <row r="14" spans="1:35" x14ac:dyDescent="0.5">
      <c r="A14" s="135"/>
      <c r="B14" s="133"/>
    </row>
    <row r="15" spans="1:35" x14ac:dyDescent="0.5">
      <c r="A15" s="136"/>
      <c r="B15" s="133"/>
    </row>
    <row r="16" spans="1:35" x14ac:dyDescent="0.5">
      <c r="A16" s="136"/>
      <c r="B16" s="133"/>
    </row>
    <row r="17" spans="1:2" x14ac:dyDescent="0.5">
      <c r="A17" s="136"/>
      <c r="B17" s="133"/>
    </row>
    <row r="18" spans="1:2" x14ac:dyDescent="0.5">
      <c r="A18" s="136"/>
      <c r="B18" s="133"/>
    </row>
    <row r="19" spans="1:2" x14ac:dyDescent="0.5">
      <c r="A19" s="134"/>
      <c r="B19" s="133"/>
    </row>
    <row r="20" spans="1:2" x14ac:dyDescent="0.5">
      <c r="A20" s="134"/>
      <c r="B20" s="133"/>
    </row>
    <row r="21" spans="1:2" x14ac:dyDescent="0.5">
      <c r="A21" s="134"/>
      <c r="B21" s="133"/>
    </row>
    <row r="22" spans="1:2" x14ac:dyDescent="0.5">
      <c r="A22" s="134"/>
      <c r="B22" s="133"/>
    </row>
    <row r="23" spans="1:2" x14ac:dyDescent="0.5">
      <c r="A23" s="134"/>
      <c r="B23" s="133"/>
    </row>
    <row r="24" spans="1:2" x14ac:dyDescent="0.5">
      <c r="A24" s="134"/>
      <c r="B24" s="133"/>
    </row>
    <row r="25" spans="1:2" x14ac:dyDescent="0.5">
      <c r="A25" s="134"/>
      <c r="B25" s="133"/>
    </row>
    <row r="26" spans="1:2" x14ac:dyDescent="0.5">
      <c r="A26" s="135"/>
      <c r="B26" s="133"/>
    </row>
    <row r="27" spans="1:2" x14ac:dyDescent="0.5">
      <c r="A27" s="136"/>
      <c r="B27" s="133"/>
    </row>
    <row r="28" spans="1:2" x14ac:dyDescent="0.5">
      <c r="A28" s="135"/>
      <c r="B28" s="133"/>
    </row>
    <row r="29" spans="1:2" x14ac:dyDescent="0.5">
      <c r="A29" s="136"/>
      <c r="B29" s="133"/>
    </row>
    <row r="30" spans="1:2" x14ac:dyDescent="0.5">
      <c r="A30" s="136"/>
      <c r="B30" s="133"/>
    </row>
    <row r="31" spans="1:2" x14ac:dyDescent="0.5">
      <c r="A31" s="136"/>
      <c r="B31" s="133"/>
    </row>
    <row r="32" spans="1:2" x14ac:dyDescent="0.5">
      <c r="A32" s="133"/>
      <c r="B32" s="133"/>
    </row>
    <row r="33" spans="1:2" x14ac:dyDescent="0.5">
      <c r="A33" s="133"/>
      <c r="B33" s="133"/>
    </row>
    <row r="34" spans="1:2" x14ac:dyDescent="0.5">
      <c r="A34" s="133"/>
      <c r="B34" s="133"/>
    </row>
    <row r="35" spans="1:2" x14ac:dyDescent="0.5">
      <c r="A35" s="133"/>
      <c r="B35" s="133"/>
    </row>
    <row r="36" spans="1:2" x14ac:dyDescent="0.5">
      <c r="A36" s="133"/>
      <c r="B36" s="133"/>
    </row>
    <row r="37" spans="1:2" x14ac:dyDescent="0.5">
      <c r="A37" s="133"/>
      <c r="B37" s="133"/>
    </row>
    <row r="38" spans="1:2" x14ac:dyDescent="0.5">
      <c r="A38" s="133"/>
      <c r="B38" s="133"/>
    </row>
    <row r="39" spans="1:2" x14ac:dyDescent="0.5">
      <c r="A39" s="133"/>
      <c r="B39" s="133"/>
    </row>
    <row r="40" spans="1:2" x14ac:dyDescent="0.5">
      <c r="A40" s="133"/>
      <c r="B40" s="133"/>
    </row>
    <row r="41" spans="1:2" x14ac:dyDescent="0.5">
      <c r="A41" s="133"/>
      <c r="B41" s="133"/>
    </row>
    <row r="42" spans="1:2" x14ac:dyDescent="0.5">
      <c r="A42" s="133"/>
      <c r="B42" s="133"/>
    </row>
    <row r="43" spans="1:2" x14ac:dyDescent="0.5">
      <c r="A43" s="133"/>
      <c r="B43" s="133"/>
    </row>
    <row r="44" spans="1:2" x14ac:dyDescent="0.5">
      <c r="A44" s="133"/>
      <c r="B44" s="133"/>
    </row>
    <row r="45" spans="1:2" x14ac:dyDescent="0.5">
      <c r="A45" s="133"/>
      <c r="B45" s="133"/>
    </row>
    <row r="46" spans="1:2" x14ac:dyDescent="0.5">
      <c r="A46" s="133"/>
      <c r="B46" s="133"/>
    </row>
    <row r="47" spans="1:2" x14ac:dyDescent="0.5">
      <c r="A47" s="133"/>
      <c r="B47" s="133"/>
    </row>
    <row r="48" spans="1:2" x14ac:dyDescent="0.5">
      <c r="A48" s="133"/>
      <c r="B48" s="133"/>
    </row>
    <row r="49" spans="1:2" x14ac:dyDescent="0.5">
      <c r="A49" s="133"/>
      <c r="B49" s="133"/>
    </row>
    <row r="50" spans="1:2" x14ac:dyDescent="0.5">
      <c r="A50" s="133"/>
      <c r="B50" s="133"/>
    </row>
    <row r="51" spans="1:2" x14ac:dyDescent="0.5">
      <c r="A51" s="133"/>
      <c r="B51" s="133"/>
    </row>
  </sheetData>
  <mergeCells count="2">
    <mergeCell ref="A1:K1"/>
    <mergeCell ref="L1:A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AA68-2230-4D62-B301-1C7516EEDD79}">
  <sheetPr>
    <tabColor theme="8" tint="0.79998168889431442"/>
  </sheetPr>
  <dimension ref="A1:E14"/>
  <sheetViews>
    <sheetView topLeftCell="A7" workbookViewId="0">
      <selection activeCell="H6" sqref="H6"/>
    </sheetView>
  </sheetViews>
  <sheetFormatPr defaultColWidth="8.76171875" defaultRowHeight="14.35" x14ac:dyDescent="0.5"/>
  <cols>
    <col min="1" max="1" width="41.52734375" style="100" customWidth="1"/>
    <col min="2" max="5" width="11.41015625" style="100" customWidth="1"/>
    <col min="6" max="16384" width="8.76171875" style="100"/>
  </cols>
  <sheetData>
    <row r="1" spans="1:5" ht="32.6" customHeight="1" x14ac:dyDescent="0.5">
      <c r="A1" s="146" t="s">
        <v>164</v>
      </c>
      <c r="B1" s="147" t="s">
        <v>163</v>
      </c>
      <c r="C1" s="147"/>
      <c r="D1" s="147"/>
      <c r="E1" s="148"/>
    </row>
    <row r="2" spans="1:5" ht="32.6" customHeight="1" x14ac:dyDescent="0.5">
      <c r="A2" s="149"/>
      <c r="B2" s="144" t="s">
        <v>136</v>
      </c>
      <c r="C2" s="145" t="s">
        <v>137</v>
      </c>
      <c r="D2" s="145" t="s">
        <v>138</v>
      </c>
      <c r="E2" s="150" t="s">
        <v>139</v>
      </c>
    </row>
    <row r="3" spans="1:5" ht="32.6" customHeight="1" x14ac:dyDescent="0.5">
      <c r="A3" s="151"/>
      <c r="B3" s="143" t="s">
        <v>140</v>
      </c>
      <c r="C3" s="101" t="s">
        <v>140</v>
      </c>
      <c r="D3" s="101" t="s">
        <v>140</v>
      </c>
      <c r="E3" s="152" t="s">
        <v>140</v>
      </c>
    </row>
    <row r="4" spans="1:5" ht="16.350000000000001" customHeight="1" x14ac:dyDescent="0.5">
      <c r="A4" s="153" t="s">
        <v>141</v>
      </c>
      <c r="B4" s="102">
        <v>0</v>
      </c>
      <c r="C4" s="102">
        <v>0</v>
      </c>
      <c r="D4" s="102">
        <v>0</v>
      </c>
      <c r="E4" s="154">
        <v>0</v>
      </c>
    </row>
    <row r="5" spans="1:5" ht="16.350000000000001" customHeight="1" x14ac:dyDescent="0.5">
      <c r="A5" s="155" t="s">
        <v>142</v>
      </c>
      <c r="B5" s="102">
        <v>0</v>
      </c>
      <c r="C5" s="102">
        <v>0</v>
      </c>
      <c r="D5" s="102">
        <v>0</v>
      </c>
      <c r="E5" s="154">
        <v>0</v>
      </c>
    </row>
    <row r="6" spans="1:5" ht="16.350000000000001" customHeight="1" x14ac:dyDescent="0.5">
      <c r="A6" s="155" t="s">
        <v>143</v>
      </c>
      <c r="B6" s="102">
        <v>0</v>
      </c>
      <c r="C6" s="102">
        <v>0</v>
      </c>
      <c r="D6" s="102">
        <v>0</v>
      </c>
      <c r="E6" s="154">
        <v>0</v>
      </c>
    </row>
    <row r="7" spans="1:5" ht="16.350000000000001" customHeight="1" x14ac:dyDescent="0.5">
      <c r="A7" s="155" t="s">
        <v>144</v>
      </c>
      <c r="B7" s="102">
        <v>0</v>
      </c>
      <c r="C7" s="102">
        <v>0</v>
      </c>
      <c r="D7" s="102">
        <v>0</v>
      </c>
      <c r="E7" s="154">
        <v>0</v>
      </c>
    </row>
    <row r="8" spans="1:5" ht="16.350000000000001" customHeight="1" x14ac:dyDescent="0.5">
      <c r="A8" s="155" t="s">
        <v>165</v>
      </c>
      <c r="B8" s="102">
        <v>0</v>
      </c>
      <c r="C8" s="102">
        <v>1668.96</v>
      </c>
      <c r="D8" s="102">
        <v>0</v>
      </c>
      <c r="E8" s="154">
        <v>0</v>
      </c>
    </row>
    <row r="9" spans="1:5" ht="16.350000000000001" customHeight="1" x14ac:dyDescent="0.5">
      <c r="A9" s="155" t="s">
        <v>93</v>
      </c>
      <c r="B9" s="102">
        <v>0</v>
      </c>
      <c r="C9" s="102">
        <v>0</v>
      </c>
      <c r="D9" s="102">
        <v>0</v>
      </c>
      <c r="E9" s="154">
        <v>0</v>
      </c>
    </row>
    <row r="10" spans="1:5" ht="16.350000000000001" customHeight="1" x14ac:dyDescent="0.5">
      <c r="A10" s="155" t="s">
        <v>145</v>
      </c>
      <c r="B10" s="102">
        <v>477.51</v>
      </c>
      <c r="C10" s="102">
        <v>0</v>
      </c>
      <c r="D10" s="102">
        <v>0</v>
      </c>
      <c r="E10" s="154">
        <v>0</v>
      </c>
    </row>
    <row r="11" spans="1:5" ht="16.350000000000001" customHeight="1" x14ac:dyDescent="0.5">
      <c r="A11" s="155" t="s">
        <v>146</v>
      </c>
      <c r="B11" s="102">
        <v>0</v>
      </c>
      <c r="C11" s="102">
        <v>0</v>
      </c>
      <c r="D11" s="102">
        <v>0</v>
      </c>
      <c r="E11" s="154">
        <v>0</v>
      </c>
    </row>
    <row r="12" spans="1:5" ht="16.350000000000001" customHeight="1" x14ac:dyDescent="0.5">
      <c r="A12" s="155" t="s">
        <v>147</v>
      </c>
      <c r="B12" s="102">
        <v>0</v>
      </c>
      <c r="C12" s="102">
        <v>0</v>
      </c>
      <c r="D12" s="102">
        <v>0</v>
      </c>
      <c r="E12" s="154">
        <v>0</v>
      </c>
    </row>
    <row r="13" spans="1:5" ht="16.350000000000001" customHeight="1" x14ac:dyDescent="0.5">
      <c r="A13" s="155" t="s">
        <v>148</v>
      </c>
      <c r="B13" s="102">
        <v>0</v>
      </c>
      <c r="C13" s="102">
        <v>0</v>
      </c>
      <c r="D13" s="102">
        <v>0</v>
      </c>
      <c r="E13" s="154">
        <v>0</v>
      </c>
    </row>
    <row r="14" spans="1:5" ht="16.350000000000001" customHeight="1" thickBot="1" x14ac:dyDescent="0.55000000000000004">
      <c r="A14" s="156" t="s">
        <v>149</v>
      </c>
      <c r="B14" s="157">
        <v>0</v>
      </c>
      <c r="C14" s="157">
        <v>0</v>
      </c>
      <c r="D14" s="157">
        <v>0</v>
      </c>
      <c r="E14" s="158">
        <v>0</v>
      </c>
    </row>
  </sheetData>
  <mergeCells count="1"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ZAVAROVANJE PODATKI 31.12.2021</vt:lpstr>
      <vt:lpstr>VOZILA</vt:lpstr>
      <vt:lpstr>ŠKODNI REZULTAT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Antonetta Krvina</cp:lastModifiedBy>
  <cp:lastPrinted>2022-05-24T07:29:30Z</cp:lastPrinted>
  <dcterms:created xsi:type="dcterms:W3CDTF">2021-05-06T07:27:04Z</dcterms:created>
  <dcterms:modified xsi:type="dcterms:W3CDTF">2022-06-02T19:31:20Z</dcterms:modified>
</cp:coreProperties>
</file>